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wfs\teams\DKF\Sprawozdania\Sprawozdanie_roczne_2025\2025-FINAL\2025-Tabele\Portfel\"/>
    </mc:Choice>
  </mc:AlternateContent>
  <xr:revisionPtr revIDLastSave="0" documentId="13_ncr:1_{400CE693-CAB8-4071-BBEF-8D7C7DA5239D}" xr6:coauthVersionLast="47" xr6:coauthVersionMax="47" xr10:uidLastSave="{00000000-0000-0000-0000-000000000000}"/>
  <bookViews>
    <workbookView xWindow="-120" yWindow="330" windowWidth="29040" windowHeight="15990" xr2:uid="{21186876-CDC7-4F53-A708-1A0F0459D52B}"/>
  </bookViews>
  <sheets>
    <sheet name="Lista_TABEL" sheetId="1" r:id="rId1"/>
    <sheet name="Tabela_glowna" sheetId="2" r:id="rId2"/>
    <sheet name="Tabele_uzupelniajace" sheetId="3" r:id="rId3"/>
    <sheet name="Tabele_dodatkowe" sheetId="4" r:id="rId4"/>
  </sheets>
  <definedNames>
    <definedName name="_xlnm._FilterDatabase" localSheetId="2" hidden="1">Tabele_uzupelniajace!$A$4:$M$197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CIQWBGuid" hidden="1">"bmk_proste_w_ramach_zlozonych.xlsx"</definedName>
    <definedName name="eFR_ARK_dluzne_pap">Tabele_uzupelniajace!$B$12:$M$120</definedName>
    <definedName name="eFR_ARK_grup_kapit">Tabele_dodatkowe!$C$17:$E$20</definedName>
    <definedName name="eFR_ARK_gwarant">Tabele_dodatkowe!$C$6:$H$14</definedName>
    <definedName name="eFR_ARK_instr_poch">Tabele_uzupelniajace!$B$122:$K$189</definedName>
    <definedName name="eFR_ARK_podmiot_art107">Tabele_dodatkowe!$C$22:$E$48</definedName>
    <definedName name="eFR_ARK_tab_glowna_2021">Tabela_glowna!$C$6:$I$28</definedName>
    <definedName name="eFR_TD_Wydruk">Tabele_dodatkowe!$B$1:$H$49</definedName>
    <definedName name="eFR_TG_Wydruk">Tabela_glowna!$C$1:$J$5</definedName>
    <definedName name="eFR_TU_Wydruk">Tabele_uzupelniajace!$A$1:$M$197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"04/28/2015 07:28:14"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Area" localSheetId="0">Lista_TABEL!$A$1:$H$20</definedName>
    <definedName name="_xlnm.Print_Area" localSheetId="1">Tabela_glowna!$B$1:$I$29</definedName>
    <definedName name="_xlnm.Print_Area" localSheetId="3">Tabele_dodatkowe!$A$1:$H$51</definedName>
    <definedName name="_xlnm.Print_Area" localSheetId="2">Tabele_uzupelniajace!$A$1:$M$198</definedName>
    <definedName name="Raport_Portfel">Tabela_glowna!$A$3:$J$30</definedName>
    <definedName name="Raport_Portfel_DOD">Tabele_dodatkowe!$A$3:$H$51</definedName>
    <definedName name="Raport_Portfel_KPL">Tabele_uzupelniajace!$A$3:$M$197</definedName>
    <definedName name="SF_PORTFEL">Tabela_glowna!$B$5:$J$30</definedName>
    <definedName name="SF_Portfel_BIEZ">Tabela_glowna!$B$5:$F$30</definedName>
    <definedName name="SF_Portfel_D1">Tabele_dodatkowe!$B$5:$H$15</definedName>
    <definedName name="SF_Portfel_D1_1">Tabele_dodatkowe!$B$5:$H$15</definedName>
    <definedName name="SF_Portfel_D1_2">Tabele_dodatkowe!$B$5:$H$15</definedName>
    <definedName name="SF_Portfel_D1_3">Tabele_dodatkowe!$B$5:$H$15</definedName>
    <definedName name="SF_Portfel_D1_4">Tabele_dodatkowe!$B$5:$H$15</definedName>
    <definedName name="SF_Portfel_D1_5">Tabele_dodatkowe!$B$5:$H$15</definedName>
    <definedName name="SF_Portfel_D2">Tabele_dodatkowe!$B$15:$H$16</definedName>
    <definedName name="SF_Portfel_D2_1">Tabele_dodatkowe!$B$15:$H$16</definedName>
    <definedName name="SF_Portfel_D2_2">Tabele_dodatkowe!$B$15:$H$16</definedName>
    <definedName name="SF_Portfel_D2_3">Tabele_dodatkowe!$B$15:$H$16</definedName>
    <definedName name="SF_Portfel_D3">Tabele_dodatkowe!$B$16:$E$21</definedName>
    <definedName name="SF_Portfel_D3_1">Tabele_dodatkowe!$B$16:$E$21</definedName>
    <definedName name="SF_Portfel_D3_2">Tabele_dodatkowe!$B$16:$E$21</definedName>
    <definedName name="SF_Portfel_D3_3">Tabele_dodatkowe!$B$16:$E$21</definedName>
    <definedName name="SF_Portfel_D4">Tabele_dodatkowe!$B$21:$E$48</definedName>
    <definedName name="SF_Portfel_D4_1">Tabele_dodatkowe!$B$21:$E$48</definedName>
    <definedName name="SF_Portfel_D4_2">Tabele_dodatkowe!$B$21:$E$48</definedName>
    <definedName name="SF_Portfel_D4_3">Tabele_dodatkowe!$B$21:$E$48</definedName>
    <definedName name="SF_Portfel_D5">Tabele_dodatkowe!$B$49:$H$49</definedName>
    <definedName name="SF_Portfel_D5_1">Tabele_dodatkowe!$B$49:$H$49</definedName>
    <definedName name="SF_Portfel_D5_2">Tabele_dodatkowe!$B$49:$H$49</definedName>
    <definedName name="SF_Portfel_D5_3">Tabele_dodatkowe!$B$49:$H$49</definedName>
    <definedName name="SF_PORTFEL_Dodatkowe">Tabele_dodatkowe!$B$4:$H$49</definedName>
    <definedName name="SF_Portfel_U01">Tabele_uzupelniajace!$A$5:$I$6</definedName>
    <definedName name="SF_Portfel_U01_1">Tabele_uzupelniajace!$A$6:$I$6</definedName>
    <definedName name="SF_Portfel_U01_2">Tabele_uzupelniajace!$A$6:$I$6</definedName>
    <definedName name="SF_Portfel_U01_3">Tabele_uzupelniajace!$A$6:$I$6</definedName>
    <definedName name="SF_Portfel_U01_4">Tabele_uzupelniajace!$A$6:$I$6</definedName>
    <definedName name="SF_Portfel_U01_5">Tabele_uzupelniajace!$A$6:$I$6</definedName>
    <definedName name="SF_Portfel_U01_6">Tabele_uzupelniajace!$A$6:$I$6</definedName>
    <definedName name="SF_Portfel_U02">Tabele_uzupelniajace!$A$6:$I$7</definedName>
    <definedName name="SF_Portfel_U02_1">Tabele_uzupelniajace!$A$6:$I$7</definedName>
    <definedName name="SF_Portfel_U02_2">Tabele_uzupelniajace!$A$6:$I$7</definedName>
    <definedName name="SF_Portfel_U02_3">Tabele_uzupelniajace!$A$6:$I$7</definedName>
    <definedName name="SF_Portfel_U02_4">Tabele_uzupelniajace!$A$6:$I$7</definedName>
    <definedName name="SF_Portfel_U03">Tabele_uzupelniajace!$A$7:$I$8</definedName>
    <definedName name="SF_Portfel_U03_1">Tabele_uzupelniajace!$A$7:$I$8</definedName>
    <definedName name="SF_Portfel_U03_2">Tabele_uzupelniajace!$A$8:$I$8</definedName>
    <definedName name="SF_Portfel_U03_3">Tabele_uzupelniajace!$A$8:$I$8</definedName>
    <definedName name="SF_Portfel_U03_4">Tabele_uzupelniajace!$A$8:$I$8</definedName>
    <definedName name="SF_Portfel_U04">Tabele_uzupelniajace!$A$8:$I$9</definedName>
    <definedName name="SF_Portfel_U04_1">Tabele_uzupelniajace!$A$8:$I$9</definedName>
    <definedName name="SF_Portfel_U04_2">Tabele_uzupelniajace!$A$9:$I$9</definedName>
    <definedName name="SF_Portfel_U04_3">Tabele_uzupelniajace!$A$9:$I$9</definedName>
    <definedName name="SF_Portfel_U04_4">Tabele_uzupelniajace!$A$9:$I$9</definedName>
    <definedName name="SF_Portfel_U05">Tabele_uzupelniajace!$A$9:$I$10</definedName>
    <definedName name="SF_Portfel_U05_1">Tabele_uzupelniajace!$A$9:$I$10</definedName>
    <definedName name="SF_Portfel_U05_2">Tabele_uzupelniajace!$A$10:$I$10</definedName>
    <definedName name="SF_Portfel_U05_3">Tabele_uzupelniajace!$A$10:$I$10</definedName>
    <definedName name="SF_Portfel_U05_4">Tabele_uzupelniajace!$A$10:$I$10</definedName>
    <definedName name="SF_Portfel_U06">Tabele_uzupelniajace!$A$10:$M$11</definedName>
    <definedName name="SF_Portfel_U06_1">Tabele_uzupelniajace!$A$10:$M$11</definedName>
    <definedName name="SF_Portfel_U06_2">Tabele_uzupelniajace!$A$11:$M$11</definedName>
    <definedName name="SF_Portfel_U06_3">Tabele_uzupelniajace!$A$11:$M$11</definedName>
    <definedName name="SF_Portfel_U06_4">Tabele_uzupelniajace!$A$11:$M$11</definedName>
    <definedName name="SF_Portfel_U07">Tabele_uzupelniajace!$A$11:$M$121</definedName>
    <definedName name="SF_Portfel_U07_1">Tabele_uzupelniajace!$A$11:$M$66</definedName>
    <definedName name="SF_Portfel_U07_10">Tabele_uzupelniajace!$A$12:$M$121</definedName>
    <definedName name="SF_Portfel_U07_2">Tabele_uzupelniajace!$A$67:$M$121</definedName>
    <definedName name="SF_Portfel_U07_3">Tabele_uzupelniajace!$A$12:$M$121</definedName>
    <definedName name="SF_Portfel_U07_4">Tabele_uzupelniajace!$A$12:$M$121</definedName>
    <definedName name="SF_Portfel_U07_5">Tabele_uzupelniajace!$A$12:$M$121</definedName>
    <definedName name="SF_Portfel_U07_6">Tabele_uzupelniajace!$A$12:$M$121</definedName>
    <definedName name="SF_Portfel_U07_7">Tabele_uzupelniajace!$A$12:$M$121</definedName>
    <definedName name="SF_Portfel_U07_8">Tabele_uzupelniajace!$A$12:$M$121</definedName>
    <definedName name="SF_Portfel_U07_9">Tabele_uzupelniajace!$A$12:$M$121</definedName>
    <definedName name="SF_Portfel_U08">Tabele_uzupelniajace!$A$121:$K$190</definedName>
    <definedName name="SF_Portfel_U08_1">Tabele_uzupelniajace!$A$122:$K$156</definedName>
    <definedName name="SF_Portfel_U08_2">Tabele_uzupelniajace!$A$159:$K$190</definedName>
    <definedName name="SF_Portfel_U08_3">Tabele_uzupelniajace!$A$122:$K$190</definedName>
    <definedName name="SF_Portfel_U08_4">Tabele_uzupelniajace!$A$122:$K$190</definedName>
    <definedName name="SF_Portfel_U08_5">Tabele_uzupelniajace!$A$122:$K$190</definedName>
    <definedName name="SF_Portfel_U08_6">Tabele_uzupelniajace!$A$122:$K$190</definedName>
    <definedName name="SF_Portfel_U08_7">Tabele_uzupelniajace!$A$122:$K$190</definedName>
    <definedName name="SF_Portfel_U08_8">Tabele_uzupelniajace!$A$122:$K$190</definedName>
    <definedName name="SF_Portfel_U08_9">Tabele_uzupelniajace!$A$122:$K$190</definedName>
    <definedName name="SF_Portfel_U09">Tabele_uzupelniajace!$A$190:$I$191</definedName>
    <definedName name="SF_Portfel_U09_1">Tabele_uzupelniajace!$A$190:$I$191</definedName>
    <definedName name="SF_Portfel_U09_2">Tabele_uzupelniajace!$A$190:$I$191</definedName>
    <definedName name="SF_Portfel_U09_3">Tabele_uzupelniajace!$A$190:$I$191</definedName>
    <definedName name="SF_Portfel_U09_4">Tabele_uzupelniajace!$A$190:$I$191</definedName>
    <definedName name="SF_Portfel_U10">Tabele_uzupelniajace!$A$191:$I$192</definedName>
    <definedName name="SF_Portfel_U10_1">Tabele_uzupelniajace!$A$191:$I$192</definedName>
    <definedName name="SF_Portfel_U10_2">Tabele_uzupelniajace!$A$191:$I$192</definedName>
    <definedName name="SF_Portfel_U10_3">Tabele_uzupelniajace!$A$191:$I$192</definedName>
    <definedName name="SF_Portfel_U10_4">Tabele_uzupelniajace!$A$191:$I$192</definedName>
    <definedName name="SF_Portfel_U11">Tabele_uzupelniajace!$A$192:$J$193</definedName>
    <definedName name="SF_Portfel_U11_1">Tabele_uzupelniajace!$A$192:$J$193</definedName>
    <definedName name="SF_Portfel_U11_2">Tabele_uzupelniajace!$A$192:$J$193</definedName>
    <definedName name="SF_Portfel_U11_3">Tabele_uzupelniajace!$A$192:$J$193</definedName>
    <definedName name="SF_Portfel_U11_4">Tabele_uzupelniajace!$A$192:$J$193</definedName>
    <definedName name="SF_Portfel_U12">Tabele_uzupelniajace!$A$193:$K$194</definedName>
    <definedName name="SF_Portfel_U12_1">Tabele_uzupelniajace!$A$193:$K$194</definedName>
    <definedName name="SF_Portfel_U12_2">Tabele_uzupelniajace!$A$193:$K$194</definedName>
    <definedName name="SF_Portfel_U12_3">Tabele_uzupelniajace!$A$193:$K$194</definedName>
    <definedName name="SF_Portfel_U12_4">Tabele_uzupelniajace!$A$193:$K$194</definedName>
    <definedName name="SF_Portfel_U13">Tabele_uzupelniajace!$A$194:$G$195</definedName>
    <definedName name="SF_Portfel_U13_1">Tabele_uzupelniajace!$A$194:$G$195</definedName>
    <definedName name="SF_Portfel_U13_2">Tabele_uzupelniajace!$A$194:$G$195</definedName>
    <definedName name="SF_Portfel_U13_3">Tabele_uzupelniajace!$A$194:$G$195</definedName>
    <definedName name="SF_Portfel_U13_4">Tabele_uzupelniajace!$A$194:$G$195</definedName>
    <definedName name="SF_Portfel_U14">Tabele_uzupelniajace!$A$195:$K$196</definedName>
    <definedName name="SF_Portfel_U14_1">Tabele_uzupelniajace!$A$195:$K$196</definedName>
    <definedName name="SF_Portfel_U14_2">Tabele_uzupelniajace!$A$195:$K$196</definedName>
    <definedName name="SF_Portfel_U14_3">Tabele_uzupelniajace!$A$195:$K$196</definedName>
    <definedName name="SF_Portfel_U14_4">Tabele_uzupelniajace!$A$195:$K$196</definedName>
    <definedName name="SF_Portfel_U15">Tabele_uzupelniajace!$A$196:$I$197</definedName>
    <definedName name="SF_Portfel_U15_1">Tabele_uzupelniajace!$A$196:$I$197</definedName>
    <definedName name="SF_Portfel_U15_2">Tabele_uzupelniajace!$A$196:$I$197</definedName>
    <definedName name="SF_Portfel_U15_3">Tabele_uzupelniajace!$A$196:$I$197</definedName>
    <definedName name="SF_Portfel_U15_4">Tabele_uzupelniajace!$A$196:$I$197</definedName>
    <definedName name="T_Tabela_Główna">Tabela_glowna!$C$4</definedName>
    <definedName name="T_Tabele_DODATKOWE">Tabele_dodatkowe!$C$4</definedName>
    <definedName name="T_Tabele_UZUPEŁNIAJĄCE">Tabele_uzupelniajace!$B$4</definedName>
    <definedName name="_xlnm.Print_Titles" localSheetId="1">Tabela_glowna!$1:$5</definedName>
    <definedName name="_xlnm.Print_Titles" localSheetId="3">Tabele_dodatkowe!$1:$5</definedName>
    <definedName name="_xlnm.Print_Titles" localSheetId="2">Tabele_uzupelniajace!$1:$5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<sst xmlns="http://schemas.openxmlformats.org/spreadsheetml/2006/main" count="1042" uniqueCount="427">
  <si>
    <t>Tabele wchodzące w skład sprawozdania finansowego</t>
  </si>
  <si>
    <t>Skład Portfela</t>
  </si>
  <si>
    <t>Tabela główna</t>
  </si>
  <si>
    <t>Tabele szczegółowe</t>
  </si>
  <si>
    <t>Tabele dodatkowe</t>
  </si>
  <si>
    <t>sprawozdania w internecie (www.pekaotfi.pl)</t>
  </si>
  <si>
    <t>SKŁADNIKI LOKAT</t>
  </si>
  <si>
    <t>Wartość wg ceny nabycia w tys.</t>
  </si>
  <si>
    <t>Wartość wg wyceny na dzień bilansowy w tys.</t>
  </si>
  <si>
    <t>Procentowy udział w aktywach ogółem</t>
  </si>
  <si>
    <t>Akcje</t>
  </si>
  <si>
    <t>Warranty subskrypcyjne</t>
  </si>
  <si>
    <t>Prawa do akcji</t>
  </si>
  <si>
    <t>Prawa poboru</t>
  </si>
  <si>
    <t>Kwity depozytowe</t>
  </si>
  <si>
    <t>Listy zastawne</t>
  </si>
  <si>
    <t>Dłużne papiery wartościowe</t>
  </si>
  <si>
    <t>Instrumenty pochodne</t>
  </si>
  <si>
    <t>Udziały w spółkach z o. o.</t>
  </si>
  <si>
    <t>Jednostki uczestnictwa</t>
  </si>
  <si>
    <t>Certyfikaty inwestycyjne</t>
  </si>
  <si>
    <t>Tytuły uczestnictwa zagraniczne</t>
  </si>
  <si>
    <t>Wierzytelności</t>
  </si>
  <si>
    <t>Udzielone pożyczki pieniężne</t>
  </si>
  <si>
    <t>Weksle</t>
  </si>
  <si>
    <t>Depozyty</t>
  </si>
  <si>
    <t>Waluty</t>
  </si>
  <si>
    <t>Nieruchomości</t>
  </si>
  <si>
    <t>Statki morskie</t>
  </si>
  <si>
    <t>Inne</t>
  </si>
  <si>
    <t>Suma:</t>
  </si>
  <si>
    <t>DŁUŻNE PAPIERY WARTOŚCIOWE</t>
  </si>
  <si>
    <t>Rodzaj rynku</t>
  </si>
  <si>
    <t>Nazwa rynku</t>
  </si>
  <si>
    <t>Emitent</t>
  </si>
  <si>
    <t>Kraj siedziby emitenta</t>
  </si>
  <si>
    <t>Termin wykupu</t>
  </si>
  <si>
    <t>Warunki oprocentowania</t>
  </si>
  <si>
    <t>Wartość nominalna</t>
  </si>
  <si>
    <t>Liczba</t>
  </si>
  <si>
    <t>O terminie wykupu do 1 roku</t>
  </si>
  <si>
    <t xml:space="preserve">Bony pieniężne </t>
  </si>
  <si>
    <t>Bony skarbowe</t>
  </si>
  <si>
    <t>Obligacje</t>
  </si>
  <si>
    <t>Aktywny rynek nieregulowany</t>
  </si>
  <si>
    <t>DS0726  PL0000108866</t>
  </si>
  <si>
    <t>PL - Rynek TBS (Treasury BondSpot Poland)</t>
  </si>
  <si>
    <t>Skarb Państwa (Polska)</t>
  </si>
  <si>
    <t>Polska</t>
  </si>
  <si>
    <t>2.50 (Stały kupon)</t>
  </si>
  <si>
    <t>Nienotowane na aktywnym rynku</t>
  </si>
  <si>
    <t xml:space="preserve">Alterco S.A. Seria F  </t>
  </si>
  <si>
    <t>Nie dotyczy</t>
  </si>
  <si>
    <t>Alterco S.A.</t>
  </si>
  <si>
    <t>11.95 (Zmienny kupon)</t>
  </si>
  <si>
    <t>Gant Development S.A. Seria AX  PLGANT000246</t>
  </si>
  <si>
    <t>Gant Development S.A.</t>
  </si>
  <si>
    <t>9.96 (Zmienny kupon)</t>
  </si>
  <si>
    <t xml:space="preserve">Gant Development S.A. Seria F/3  </t>
  </si>
  <si>
    <t>8.90 (Zmienny kupon)</t>
  </si>
  <si>
    <t xml:space="preserve">Gant Development S.A. Seria BE  </t>
  </si>
  <si>
    <t>12.00 (Stały kupon)</t>
  </si>
  <si>
    <t>PBG S.A. Seria G  PLPBG0000185</t>
  </si>
  <si>
    <t>PBG S.A.</t>
  </si>
  <si>
    <t>0.00 (Zerowy kupon)</t>
  </si>
  <si>
    <t>PBG S.A. Seria H  PLPBG0000193</t>
  </si>
  <si>
    <t>PBG S.A. Seria I  PLPBG0000201</t>
  </si>
  <si>
    <t>Gmina Miejska Legionowo Seria F20  PLO310600062</t>
  </si>
  <si>
    <t>Gmina Miejska Legionowo</t>
  </si>
  <si>
    <t>5.37 (Zmienny kupon)</t>
  </si>
  <si>
    <t>Gmina Aleksandrów Łódzki Seria A21  PLO260500049</t>
  </si>
  <si>
    <t>Gmina Aleksandrów Łódzki</t>
  </si>
  <si>
    <t>4.78 (Zmienny kupon)</t>
  </si>
  <si>
    <t>Ronson Development SE Seria X  PLRNSER00227</t>
  </si>
  <si>
    <t>Ronson Development SE</t>
  </si>
  <si>
    <t>9.25 (Zmienny kupon)</t>
  </si>
  <si>
    <t>Anwim S.A. Seria C  PLO335600030</t>
  </si>
  <si>
    <t>Anwim S.A.</t>
  </si>
  <si>
    <t>8.93 (Zmienny kupon)</t>
  </si>
  <si>
    <t>Unibep S.A. Seria I  PLUNBEP00106</t>
  </si>
  <si>
    <t>Unibep S.A.</t>
  </si>
  <si>
    <t>8.69 (Zmienny kupon)</t>
  </si>
  <si>
    <t>O terminie wykupu powyżej 1 roku</t>
  </si>
  <si>
    <t>WS0429  PL0000105391</t>
  </si>
  <si>
    <t>5.75 (Stały kupon)</t>
  </si>
  <si>
    <t>DS0727  PL0000109427</t>
  </si>
  <si>
    <t>WS0428  PL0000107611</t>
  </si>
  <si>
    <t>2.75 (Stały kupon)</t>
  </si>
  <si>
    <t>DS1029  PL0000111498</t>
  </si>
  <si>
    <t>Tauron Polska Energia S.A.  XS1577960203</t>
  </si>
  <si>
    <t>Bloomberg Generic</t>
  </si>
  <si>
    <t>Tauron Polska Energia S.A.</t>
  </si>
  <si>
    <t>2.38 (Stały kupon)</t>
  </si>
  <si>
    <t>Republika Rumunii  XS2330503694</t>
  </si>
  <si>
    <t>Republika Rumunii</t>
  </si>
  <si>
    <t>Rumunia</t>
  </si>
  <si>
    <t>2.00 (Stały kupon)</t>
  </si>
  <si>
    <t>Synthos S.A.  XS2348767836</t>
  </si>
  <si>
    <t>Synthos S.A.</t>
  </si>
  <si>
    <t>DS0432  PL0000113783</t>
  </si>
  <si>
    <t>1.75 (Stały kupon)</t>
  </si>
  <si>
    <t>Bank Gospodarstwa Krajowego  XS2530208490</t>
  </si>
  <si>
    <t>Bank Gospodarstwa Krajowego</t>
  </si>
  <si>
    <t>4.00 (Stały kupon)</t>
  </si>
  <si>
    <t>DS1033  PL0000115291</t>
  </si>
  <si>
    <t>6.00 (Stały kupon)</t>
  </si>
  <si>
    <t>PS0728  PL0000115192</t>
  </si>
  <si>
    <t>7.50 (Stały kupon)</t>
  </si>
  <si>
    <t>Bank Gospodarstwa Krajowego  XS2625207571</t>
  </si>
  <si>
    <t>5.38 (Stały kupon)</t>
  </si>
  <si>
    <t>mBank S.A.  XS2680046021</t>
  </si>
  <si>
    <t>mBank S.A.</t>
  </si>
  <si>
    <t>8.38 (Stały kupon)</t>
  </si>
  <si>
    <t>Bank Gospodarstwa Krajowego  XS2711511795</t>
  </si>
  <si>
    <t>6.25 (Stały kupon)</t>
  </si>
  <si>
    <t>Bank Polska Kasa Opieki S.A.  XS2724428193</t>
  </si>
  <si>
    <t>Bank Polska Kasa Opieki S.A.</t>
  </si>
  <si>
    <t>5.50 (Stały kupon)</t>
  </si>
  <si>
    <t>Bank Gospodarstwa Krajowego  XS2778272471</t>
  </si>
  <si>
    <t>Bank Gospodarstwa Krajowego  XS2778274410</t>
  </si>
  <si>
    <t>4.38 (Stały kupon)</t>
  </si>
  <si>
    <t>PS0729  PL0000116760</t>
  </si>
  <si>
    <t>4.75 (Stały kupon)</t>
  </si>
  <si>
    <t>DS1034  PL0000116851</t>
  </si>
  <si>
    <t>5.00 (Stały kupon)</t>
  </si>
  <si>
    <t>POLGB 2 08/25/36  PL0000117024</t>
  </si>
  <si>
    <t>Bank Gospodarstwa Krajowego  XS2851607403</t>
  </si>
  <si>
    <t>Bank Polska Kasa Opieki S.A.  XS2906339747</t>
  </si>
  <si>
    <t>Skarb Państwa (Polska)  XS2922764191</t>
  </si>
  <si>
    <t>3.88 (Stały kupon)</t>
  </si>
  <si>
    <t>PS0130  PL0000117370</t>
  </si>
  <si>
    <t>POLGB 1 3/4 08/25/31  PL0000117743</t>
  </si>
  <si>
    <t>Bank Gospodarstwa Krajowego  XS3025944573</t>
  </si>
  <si>
    <t>4.25 (Stały kupon)</t>
  </si>
  <si>
    <t>CEZ A.S. Seria EMTN  XS3040382098</t>
  </si>
  <si>
    <t>CEZ A.S.</t>
  </si>
  <si>
    <t>Czechy</t>
  </si>
  <si>
    <t>4.13 (Stały kupon)</t>
  </si>
  <si>
    <t>Skarb Państwa (Polska)  US857524AH50</t>
  </si>
  <si>
    <t>PS0730  PL0000117990</t>
  </si>
  <si>
    <t>4.50 (Stały kupon)</t>
  </si>
  <si>
    <t>Republika Rumunii  XS3021378032</t>
  </si>
  <si>
    <t>5.88 (Stały kupon)</t>
  </si>
  <si>
    <t>WZ0930  PL0000118170</t>
  </si>
  <si>
    <t>4.60 (Zmienny kupon)</t>
  </si>
  <si>
    <t>DS1035  PL0000118188</t>
  </si>
  <si>
    <t>Republika Rumunii  XS3021378388</t>
  </si>
  <si>
    <t>6.75 (Stały kupon)</t>
  </si>
  <si>
    <t>Republika Czeska  CZ0001007355</t>
  </si>
  <si>
    <t>Republika Czeska</t>
  </si>
  <si>
    <t>3.60 (Stały kupon)</t>
  </si>
  <si>
    <t>Republika Rumunii  ROPG9LZUB0O2</t>
  </si>
  <si>
    <t>Magyar Fejlesztési Bank Zártkörűen Működő Bank  XS2630760796</t>
  </si>
  <si>
    <t>Magyar Fejlesztési Bank Zártkörűen Működő Bank</t>
  </si>
  <si>
    <t>Węgry</t>
  </si>
  <si>
    <t>6.50 (Stały kupon)</t>
  </si>
  <si>
    <t>mBank S.A.  XS3244863729</t>
  </si>
  <si>
    <t>3.77 (Zmienny kupon)</t>
  </si>
  <si>
    <t>Bank Polska Kasa Opieki S.A.  XS3238272572</t>
  </si>
  <si>
    <t>4.01 (Zmienny kupon)</t>
  </si>
  <si>
    <t>Powszechna Kasa Oszczędności Bank Polski S.A. Seria EMTN  XS3227335422</t>
  </si>
  <si>
    <t>Powszechna Kasa Oszczędności Bank Polski S.A.</t>
  </si>
  <si>
    <t>3.63 (Zmienny kupon)</t>
  </si>
  <si>
    <t>PS0131  PL0000118519</t>
  </si>
  <si>
    <t>Aktywny rynek regulowany</t>
  </si>
  <si>
    <t>Bank Gospodarstwa Krajowego  PL0000500278</t>
  </si>
  <si>
    <t>Warsaw Stock Exchange</t>
  </si>
  <si>
    <t>2.13 (Stały kupon)</t>
  </si>
  <si>
    <t>Bank Gospodarstwa Krajowego  PL0000500310</t>
  </si>
  <si>
    <t>Bank Millennium S.A. Seria R  PLBIG0000453</t>
  </si>
  <si>
    <t>Bank Millennium S.A.</t>
  </si>
  <si>
    <t>6.31 (Zmienny kupon)</t>
  </si>
  <si>
    <t>Bank Polska Kasa Opieki S.A. Seria D  PLPEKAO00313</t>
  </si>
  <si>
    <t>5.74 (Zmienny kupon)</t>
  </si>
  <si>
    <t>Gmina Miasta Tarnów Seria A19  PLO266300014</t>
  </si>
  <si>
    <t>Gmina Miasta Tarnów</t>
  </si>
  <si>
    <t>6.47 (Zmienny kupon)</t>
  </si>
  <si>
    <t>CEZ A.S. Seria REGS  XS0764314695</t>
  </si>
  <si>
    <t>5.63 (Stały kupon)</t>
  </si>
  <si>
    <t>Gmina Lesznowola Seria J19  PLO275200023</t>
  </si>
  <si>
    <t>Gmina Lesznowola</t>
  </si>
  <si>
    <t>5.12 (Zmienny kupon)</t>
  </si>
  <si>
    <t xml:space="preserve">Miasto Mysłowice Seria N18  </t>
  </si>
  <si>
    <t>Miasto Mysłowice</t>
  </si>
  <si>
    <t>5.38 (Zmienny kupon)</t>
  </si>
  <si>
    <t>Moneta Money Bank a.s. Seria DMNT  CZ0003705188</t>
  </si>
  <si>
    <t>MONETA Money Bank a.s.</t>
  </si>
  <si>
    <t>5.23 (Zmienny kupon)</t>
  </si>
  <si>
    <t>Miasto Poznań Seria E2020  PLO318600056</t>
  </si>
  <si>
    <t>Miasto Poznań</t>
  </si>
  <si>
    <t>5.18 (Zmienny kupon)</t>
  </si>
  <si>
    <t>Gmina Uniejów Seria A20  PLO339000013</t>
  </si>
  <si>
    <t>Gmina Uniejów</t>
  </si>
  <si>
    <t>6.17 (Zmienny kupon)</t>
  </si>
  <si>
    <t>Miejskie Przedsiębiorstwo Oczyszczania w M. St. Warszawie Sp. z o.o. Seria A201  PLO276700047</t>
  </si>
  <si>
    <t>Miejskie Przedsiębiorstwo Oczyszczania w M. St. Warszawie Sp. z o.o.</t>
  </si>
  <si>
    <t>7.42 (Zmienny kupon)</t>
  </si>
  <si>
    <t>Miejskie Przedsiębiorstwo Oczyszczania w M. St. Warszawie Sp. z o.o. Seria A204  PLO276700138</t>
  </si>
  <si>
    <t>Moneta Money Bank a.s.  XS2435601443</t>
  </si>
  <si>
    <t>1.63 (Stały kupon)</t>
  </si>
  <si>
    <t>Gmina Ząbkowice Śląskie Seria B22  PLO372400054</t>
  </si>
  <si>
    <t>Gmina Ząbkowice Śląskie</t>
  </si>
  <si>
    <t>6.56 (Zmienny kupon)</t>
  </si>
  <si>
    <t>Gmina Skwierzyna Seria B  PLO371000020</t>
  </si>
  <si>
    <t>Gmina Skwierzyna</t>
  </si>
  <si>
    <t>5.17 (Zmienny kupon)</t>
  </si>
  <si>
    <t>Gmina Skwierzyna Seria D  PLO371000046</t>
  </si>
  <si>
    <t>Kruk S.A. Seria tabela  PLO163600037</t>
  </si>
  <si>
    <t>Kruk S.A.</t>
  </si>
  <si>
    <t>9.22 (Zmienny kupon)</t>
  </si>
  <si>
    <t>Echo Investment S.A. Seria 2I/2023  PLO017000087</t>
  </si>
  <si>
    <t>Echo Investment S.A.</t>
  </si>
  <si>
    <t>8.66 (Zmienny kupon)</t>
  </si>
  <si>
    <t>Kruk S.A.  NO0012903444</t>
  </si>
  <si>
    <t>8.50 (Zmienny kupon)</t>
  </si>
  <si>
    <t>Echo Investment S.A. Seria 3I/2023  PLO017000095</t>
  </si>
  <si>
    <t>7.40 (Stały kupon)</t>
  </si>
  <si>
    <t>Lokum Deweloper S.A. Seria J  PLLKMDW00098</t>
  </si>
  <si>
    <t>Lokum Deweloper S.A.</t>
  </si>
  <si>
    <t>7.79 (Zmienny kupon)</t>
  </si>
  <si>
    <t>Cognor S.A. Seria 1/2024  PLO352400017</t>
  </si>
  <si>
    <t>Cognor S.A.</t>
  </si>
  <si>
    <t>9.55 (Zmienny kupon)</t>
  </si>
  <si>
    <t>Marvipol Development S.A. Seria P2024A  PLMRVDV00086</t>
  </si>
  <si>
    <t>Marvipol Development S.A.</t>
  </si>
  <si>
    <t>8.78 (Zmienny kupon)</t>
  </si>
  <si>
    <t>Cordia Polska Finance Sp. z o.o. Seria B  PLCRDPF00025</t>
  </si>
  <si>
    <t>Cordia Polska Finance Sp. z o.o.</t>
  </si>
  <si>
    <t>8.43 (Zmienny kupon)</t>
  </si>
  <si>
    <t>NOVDOM Sp. z o.o. Seria B  PLO363100036</t>
  </si>
  <si>
    <t>NOVDOM Sp. z o.o.</t>
  </si>
  <si>
    <t>9.08 (Zmienny kupon)</t>
  </si>
  <si>
    <t>mBank S.A. Seria MBK01  PLBRE0005227</t>
  </si>
  <si>
    <t>10.63 (Stały kupon)</t>
  </si>
  <si>
    <t>Santander Bank Polska S.A. Seria 2/2024  PLBZ00000358</t>
  </si>
  <si>
    <t>Santander Bank Polska S.A.</t>
  </si>
  <si>
    <t>5.98 (Zmienny kupon)</t>
  </si>
  <si>
    <t>Erbud S.A. Seria E  PLO110200014</t>
  </si>
  <si>
    <t>Erbud S.A.</t>
  </si>
  <si>
    <t>7.70 (Zmienny kupon)</t>
  </si>
  <si>
    <t>ARCHE SPÓŁKA AKCYJNA Seria M  PLARCHE00070</t>
  </si>
  <si>
    <t>ARCHE SPÓŁKA AKCYJNA</t>
  </si>
  <si>
    <t>8.56 (Zmienny kupon)</t>
  </si>
  <si>
    <t>Okam Capital Sp. z o.o. Seria C  PLOKMCP00023</t>
  </si>
  <si>
    <t>Okam Capital Sp. z o.o.</t>
  </si>
  <si>
    <t>7.77 (Zmienny kupon)</t>
  </si>
  <si>
    <t>Miejskie Przedsiębiorstwo Oczyszczania w M. St. Warszawie Sp. z o.o. Seria A218  PLO276700559</t>
  </si>
  <si>
    <t>Marvipol Development S.A. Seria AG  PLMRVDV00102</t>
  </si>
  <si>
    <t>8.79 (Zmienny kupon)</t>
  </si>
  <si>
    <t>Invest Komfort Finance Sp. z o.o. Seria B  PLO251500016</t>
  </si>
  <si>
    <t>Invest Komfort Finance Sp. z o.o.</t>
  </si>
  <si>
    <t>7.35 (Zmienny kupon)</t>
  </si>
  <si>
    <t>Bank Spółdzielczy Rzemiosła w Krakowie Seria BSR SN1  PLO456400012</t>
  </si>
  <si>
    <t>Bank Spółdzielczy Rzemiosła w Krakowie</t>
  </si>
  <si>
    <t>8.00 (Zmienny kupon)</t>
  </si>
  <si>
    <t>Krakowski Bank Spółdzielczy Seria KBS SN1  PLO158200017</t>
  </si>
  <si>
    <t>Krakowski Bank Spółdzielczy</t>
  </si>
  <si>
    <t>7.97 (Zmienny kupon)</t>
  </si>
  <si>
    <t>Ronson Development SE Seria Z  PLRNSER00250</t>
  </si>
  <si>
    <t>6.64 (Zmienny kupon)</t>
  </si>
  <si>
    <t>SGI Finance sp. z o.o. Seria A  PLO458500017</t>
  </si>
  <si>
    <t>SGI Finance sp. z o.o.</t>
  </si>
  <si>
    <t>7.44 (Zmienny kupon)</t>
  </si>
  <si>
    <t>Invest TDJ Estate Sp. z o.o. Seria 3/2025  PLNVTDJ00028</t>
  </si>
  <si>
    <t>Invest TDJ Estate Sp. z o.o.</t>
  </si>
  <si>
    <t>8.14 (Zmienny kupon)</t>
  </si>
  <si>
    <t>INSTRUMENTY POCHODNE</t>
  </si>
  <si>
    <t>Emitent (wystawca)</t>
  </si>
  <si>
    <t>Kraj siedziby emitenta (wystawcy)</t>
  </si>
  <si>
    <t>Instrument bazowy</t>
  </si>
  <si>
    <t>Wystandaryzowane instrumenty pochodne</t>
  </si>
  <si>
    <t>Niewystandaryzowane instrumenty pochodne</t>
  </si>
  <si>
    <t xml:space="preserve">CC26054 Fundusz wykonuje płatności zmienne w EUR EUR003M /  Fundusz otrzymuje płatności zmienne w PLN WIBR3M  </t>
  </si>
  <si>
    <t>Stopa zmienna EUR003M / Stopa zmienna WIBR3M</t>
  </si>
  <si>
    <t xml:space="preserve">CC26069 Fundusz wykonuje płatności zmienne w EUR EUR003M /  Fundusz otrzymuje płatności zmienne w PLN WIBR3M  </t>
  </si>
  <si>
    <t>Santander Bank Polska  S.A.</t>
  </si>
  <si>
    <t xml:space="preserve">CC270215 Fundusz wykonuje płatności stałe w EUR -0.038% /  Fundusz otrzymuje płatności zmienne w PLN WIBR3M  </t>
  </si>
  <si>
    <t>BNP PARIBAS</t>
  </si>
  <si>
    <t>Francja</t>
  </si>
  <si>
    <t>Stopa stała -0.038% / Stopa zmienna WIBR3M</t>
  </si>
  <si>
    <t xml:space="preserve">CC27055 Fundusz wykonuje płatności zmienne w EUR EUR003M /  Fundusz otrzymuje płatności zmienne w PLN WIBR3M  </t>
  </si>
  <si>
    <t>J.P. MORGAN AG</t>
  </si>
  <si>
    <t>Niemcy</t>
  </si>
  <si>
    <t xml:space="preserve">CC27074 Fundusz wykonuje płatności stałe w EUR -0.660% /  Fundusz otrzymuje płatności zmienne w PLN WIBR3M  </t>
  </si>
  <si>
    <t>Stopa stała -0.660% / Stopa zmienna WIBR3M</t>
  </si>
  <si>
    <t xml:space="preserve">CC27075 Fundusz wykonuje płatności stałe w EUR -0.599% /  Fundusz otrzymuje płatności zmienne w PLN WIBR3M  </t>
  </si>
  <si>
    <t>SOCIETE GENERALE PARIS</t>
  </si>
  <si>
    <t>Stopa stała -0.599% / Stopa zmienna WIBR3M</t>
  </si>
  <si>
    <t xml:space="preserve">CC27111 Fundusz wykonuje płatności stałe w EUR -0.580% /  Fundusz otrzymuje płatności zmienne w PLN WIBR3M  </t>
  </si>
  <si>
    <t>Stopa stała -0.580% / Stopa zmienna WIBR3M</t>
  </si>
  <si>
    <t xml:space="preserve">CC271121 Fundusz wykonuje płatności zmienne w EUR EUR003M /  Fundusz otrzymuje płatności zmienne w PLN WIBR3M  </t>
  </si>
  <si>
    <t xml:space="preserve">CC28066 Fundusz wykonuje płatności zmienne w EUR EUR003M /  Fundusz otrzymuje płatności zmienne w PLN WIBR3M  </t>
  </si>
  <si>
    <t>Goldman Sachs Bank Europe SE</t>
  </si>
  <si>
    <t xml:space="preserve">CC281014 Fundusz wykonuje płatności zmienne w USD SOFRRATE /  Fundusz otrzymuje płatności zmienne w PLN WIBR3M  </t>
  </si>
  <si>
    <t>Stopa zmienna SOFRRATE / Stopa zmienna WIBR3M</t>
  </si>
  <si>
    <t xml:space="preserve">CC30028 Fundusz wykonuje płatności zmienne w USD SOFRRATE /  Fundusz otrzymuje płatności zmienne w PLN WIBR3M  </t>
  </si>
  <si>
    <t xml:space="preserve">CI26128 Fundusz wykonuje płatności zmienne w HUF BUBOR6M / Fundusz otrzymuje płatności stałe w HUF 5.760%  </t>
  </si>
  <si>
    <t>Stopa zmienna BUBOR6M / Stopa stała 5.760%</t>
  </si>
  <si>
    <t xml:space="preserve">CI280919 Fundusz wykonuje płatności stałe w HUF 7.180% / Fundusz otrzymuje płatności zmienne w HUF BUBOR6M  </t>
  </si>
  <si>
    <t>Stopa stała 7.180% / Stopa zmienna BUBOR6M</t>
  </si>
  <si>
    <t xml:space="preserve">CI280922 Fundusz wykonuje płatności zmienne w HUF BUBOR6M / Fundusz otrzymuje płatności stałe w HUF 7.130%  </t>
  </si>
  <si>
    <t>ING Bank Śląski  S.A.</t>
  </si>
  <si>
    <t>Stopa zmienna BUBOR6M / Stopa stała 7.130%</t>
  </si>
  <si>
    <t xml:space="preserve">CI280927 Fundusz wykonuje płatności zmienne w CZK PRIBOR6M / Fundusz otrzymuje płatności stałe w CZK 4.300%  </t>
  </si>
  <si>
    <t>Stopa zmienna PRIBOR6M / Stopa stała 4.300%</t>
  </si>
  <si>
    <t xml:space="preserve">CI280945 Fundusz wykonuje płatności stałe w CZK 3.530% / Fundusz otrzymuje płatności zmienne w CZK PRIBOR6M  </t>
  </si>
  <si>
    <t>Stopa stała 3.530% / Stopa zmienna PRIBOR6M</t>
  </si>
  <si>
    <t xml:space="preserve">CI301215 Fundusz wykonuje płatności zmienne w CZK PRIBOR6M / Fundusz otrzymuje płatności stałe w CZK 4.102%  </t>
  </si>
  <si>
    <t>Stopa zmienna PRIBOR6M / Stopa stała 4.102%</t>
  </si>
  <si>
    <t xml:space="preserve">CI320310 Fundusz wykonuje płatności stałe w EUR 2.635% / Fundusz otrzymuje płatności zmienne w EUR EUR006M  </t>
  </si>
  <si>
    <t>Stopa stała 2.635% / Stopa zmienna EUR006M</t>
  </si>
  <si>
    <t xml:space="preserve">CI34064 Fundusz wykonuje płatności zmienne w CZK PRIBOR6M / Fundusz otrzymuje płatności stałe w CZK 4.065%  </t>
  </si>
  <si>
    <t>Stopa zmienna PRIBOR6M / Stopa stała 4.065%</t>
  </si>
  <si>
    <t xml:space="preserve">CI34069 Fundusz wykonuje płatności stałe w CZK 3.750% / Fundusz otrzymuje płatności zmienne w CZK PRIBOR6M  </t>
  </si>
  <si>
    <t>Stopa stała 3.750% / Stopa zmienna PRIBOR6M</t>
  </si>
  <si>
    <t xml:space="preserve">CI35024 Fundusz wykonuje płatności stałe w USD 4.001% / Fundusz otrzymuje płatności zmienne w USD SOFRRATE  </t>
  </si>
  <si>
    <t>Stopa stała 4.001% / Stopa zmienna SOFRRATE</t>
  </si>
  <si>
    <t xml:space="preserve">CI420410 Fundusz wykonuje płatności stałe w USD 3.975% / Fundusz otrzymuje płatności zmienne w USD SOFRRATE  </t>
  </si>
  <si>
    <t>Stopa stała 3.975% / Stopa zmienna SOFRRATE</t>
  </si>
  <si>
    <t xml:space="preserve">Forward Waluta CZK-&gt;PLN FW2506414 15.01.2026  </t>
  </si>
  <si>
    <t>CZK-&gt;PLN</t>
  </si>
  <si>
    <t xml:space="preserve">Forward Waluta CZK-&gt;PLN FW2506806 15.01.2026  </t>
  </si>
  <si>
    <t xml:space="preserve">Forward Waluta CZK-&gt;PLN FW2506861 15.01.2026  </t>
  </si>
  <si>
    <t xml:space="preserve">Forward Waluta CZK-&gt;PLN FW2507017 15.01.2026  </t>
  </si>
  <si>
    <t xml:space="preserve">Forward Waluta CZK-&gt;PLN FW2507933 15.01.2026  </t>
  </si>
  <si>
    <t xml:space="preserve">Forward Waluta EUR-&gt;PLN FW2507354 08.01.2026  </t>
  </si>
  <si>
    <t>Bank Polska Kasa Opieki  S.A.</t>
  </si>
  <si>
    <t>EUR-&gt;PLN</t>
  </si>
  <si>
    <t xml:space="preserve">Forward Waluta EUR-&gt;PLN FW2507930 08.01.2026  </t>
  </si>
  <si>
    <t xml:space="preserve">Forward Waluta EUR-&gt;PLN FW2508142 08.01.2026  </t>
  </si>
  <si>
    <t xml:space="preserve">Forward Waluta HUF-&gt;PLN FW2508652 05.01.2026  </t>
  </si>
  <si>
    <t>HUF-&gt;PLN</t>
  </si>
  <si>
    <t xml:space="preserve">Forward Waluta PLN-&gt;CZK FW2507176 15.01.2026  </t>
  </si>
  <si>
    <t>PLN-&gt;CZK</t>
  </si>
  <si>
    <t xml:space="preserve">Forward Waluta PLN-&gt;EUR FW2507543 08.01.2026  </t>
  </si>
  <si>
    <t>PLN-&gt;EUR</t>
  </si>
  <si>
    <t xml:space="preserve">Forward Waluta PLN-&gt;EUR FW2508348 08.01.2026  </t>
  </si>
  <si>
    <t xml:space="preserve">Forward Waluta PLN-&gt;EUR FW2508785 08.01.2026  </t>
  </si>
  <si>
    <t xml:space="preserve">Forward Waluta PLN-&gt;HUF FW2508667 05.01.2026  </t>
  </si>
  <si>
    <t>PLN-&gt;HUF</t>
  </si>
  <si>
    <t xml:space="preserve">Forward Waluta PLN-&gt;USD FW2508519 13.01.2026  </t>
  </si>
  <si>
    <t>PLN-&gt;USD</t>
  </si>
  <si>
    <t xml:space="preserve">Forward Waluta USD-&gt;PLN FW2508098 13.01.2026  </t>
  </si>
  <si>
    <t>USD-&gt;PLN</t>
  </si>
  <si>
    <t xml:space="preserve">IR26092 Fundusz wykonuje płatności stałe w PLN 4.821% / Fundusz otrzymuje płatności zmienne w PLN WIBR6M  </t>
  </si>
  <si>
    <t>Stopa stała 4.821% / Stopa zmienna WIBR6M</t>
  </si>
  <si>
    <t xml:space="preserve">IR26098 Fundusz wykonuje płatności zmienne w PLN WIBR6M / Fundusz otrzymuje płatności stałe w PLN 4.871%  </t>
  </si>
  <si>
    <t>Stopa zmienna WIBR6M / Stopa stała 4.871%</t>
  </si>
  <si>
    <t xml:space="preserve">IR270915 Fundusz wykonuje płatności zmienne w PLN WIBR6M / Fundusz otrzymuje płatności stałe w PLN 4.760%  </t>
  </si>
  <si>
    <t>Stopa zmienna WIBR6M / Stopa stała 4.760%</t>
  </si>
  <si>
    <t xml:space="preserve">IR270918 Fundusz wykonuje płatności zmienne w PLN WIBR6M / Fundusz otrzymuje płatności stałe w PLN 5.070%  </t>
  </si>
  <si>
    <t>Stopa zmienna WIBR6M / Stopa stała 5.070%</t>
  </si>
  <si>
    <t xml:space="preserve">IR27094 Fundusz wykonuje płatności stałe w PLN 4.440% / Fundusz otrzymuje płatności zmienne w PLN WIBR6M  </t>
  </si>
  <si>
    <t>Stopa stała 4.440% / Stopa zmienna WIBR6M</t>
  </si>
  <si>
    <t xml:space="preserve">IR27097 Fundusz wykonuje płatności stałe w PLN 4.510% / Fundusz otrzymuje płatności zmienne w PLN WIBR6M  </t>
  </si>
  <si>
    <t>Stopa stała 4.510% / Stopa zmienna WIBR6M</t>
  </si>
  <si>
    <t xml:space="preserve">IR280613 Fundusz wykonuje płatności stałe w PLN 4.852% / Fundusz otrzymuje płatności zmienne w PLN WIBR6M  </t>
  </si>
  <si>
    <t>Stopa stała 4.852% / Stopa zmienna WIBR6M</t>
  </si>
  <si>
    <t xml:space="preserve">IR28062 Fundusz wykonuje płatności stałe w PLN 5.430% / Fundusz otrzymuje płatności zmienne w PLN WIBR6M  </t>
  </si>
  <si>
    <t>Stopa stała 5.430% / Stopa zmienna WIBR6M</t>
  </si>
  <si>
    <t xml:space="preserve">IR28064 Fundusz wykonuje płatności zmienne w PLN WIBR6M / Fundusz otrzymuje płatności stałe w PLN 5.405%  </t>
  </si>
  <si>
    <t>Stopa zmienna WIBR6M / Stopa stała 5.405%</t>
  </si>
  <si>
    <t xml:space="preserve">IR290332 Fundusz wykonuje płatności stałe w PLN 3.745% / Fundusz otrzymuje płatności zmienne w PLN WIBR6M  </t>
  </si>
  <si>
    <t>Stopa stała 3.745% / Stopa zmienna WIBR6M</t>
  </si>
  <si>
    <t xml:space="preserve">IR290336 Fundusz wykonuje płatności stałe w PLN 3.713% / Fundusz otrzymuje płatności zmienne w PLN WIBR6M  </t>
  </si>
  <si>
    <t>Stopa stała 3.713% / Stopa zmienna WIBR6M</t>
  </si>
  <si>
    <t xml:space="preserve">IR290345 Fundusz wykonuje płatności stałe w PLN 3.707% / Fundusz otrzymuje płatności zmienne w PLN WIBR6M  </t>
  </si>
  <si>
    <t>Stopa stała 3.707% / Stopa zmienna WIBR6M</t>
  </si>
  <si>
    <t xml:space="preserve">IR301211 Fundusz wykonuje płatności stałe w PLN 3.863% / Fundusz otrzymuje płatności zmienne w PLN WIBR6M  </t>
  </si>
  <si>
    <t>Stopa stała 3.863% / Stopa zmienna WIBR6M</t>
  </si>
  <si>
    <t xml:space="preserve">IR30127 Fundusz wykonuje płatności stałe w PLN 3.870% / Fundusz otrzymuje płatności zmienne w PLN WIBR6M  </t>
  </si>
  <si>
    <t>Stopa stała 3.870% / Stopa zmienna WIBR6M</t>
  </si>
  <si>
    <t xml:space="preserve">IR32082 Fundusz wykonuje płatności zmienne w PLN WIBR6M / Fundusz otrzymuje płatności stałe w PLN 6.100%  </t>
  </si>
  <si>
    <t>Stopa zmienna WIBR6M / Stopa stała 6.100%</t>
  </si>
  <si>
    <t xml:space="preserve">IR32101 Fundusz wykonuje płatności stałe w PLN 7.320% / Fundusz otrzymuje płatności zmienne w PLN WIBR6M  </t>
  </si>
  <si>
    <t>Stopa stała 7.320% / Stopa zmienna WIBR6M</t>
  </si>
  <si>
    <t xml:space="preserve">IR330610 Fundusz wykonuje płatności stałe w PLN 5.185% / Fundusz otrzymuje płatności zmienne w PLN WIBR6M  </t>
  </si>
  <si>
    <t>Stopa stała 5.185% / Stopa zmienna WIBR6M</t>
  </si>
  <si>
    <t xml:space="preserve">IR33066 Fundusz wykonuje płatności zmienne w PLN WIBR6M / Fundusz otrzymuje płatności stałe w PLN 5.976%  </t>
  </si>
  <si>
    <t>Stopa zmienna WIBR6M / Stopa stała 5.976%</t>
  </si>
  <si>
    <t xml:space="preserve">IR341211 Fundusz wykonuje płatności stałe w PLN 5.101% / Fundusz otrzymuje płatności zmienne w PLN WIBR6M  </t>
  </si>
  <si>
    <t>Stopa stała 5.101% / Stopa zmienna WIBR6M</t>
  </si>
  <si>
    <t xml:space="preserve">IR34122 Fundusz wykonuje płatności zmienne w PLN WIBR6M / Fundusz otrzymuje płatności stałe w PLN 4.540%  </t>
  </si>
  <si>
    <t>Stopa zmienna WIBR6M / Stopa stała 4.540%</t>
  </si>
  <si>
    <t>GWARANTOWANE SKŁADNIKI LOKAT</t>
  </si>
  <si>
    <t>Rodzaj</t>
  </si>
  <si>
    <t>Łączna liczba</t>
  </si>
  <si>
    <t>Papiery wartościowe gwarantowane przez jednostki samorządu terytorialnego</t>
  </si>
  <si>
    <t>Papiery wartościowe gwarantowane przez międzynarodowe instytucje finansowe, których członkiem jest Rzeczpospolita Polska lub przynajmniej jedno z państw należących do OECD</t>
  </si>
  <si>
    <t>Papiery wartościowe gwarantowane przez NBP</t>
  </si>
  <si>
    <t>Składniki bez gwarancji</t>
  </si>
  <si>
    <t>Papiery wartościowe gwarantowane przez państwa należące do OECD (z wyłączeniem Rzeczypospolitej Polskiej)</t>
  </si>
  <si>
    <t>Papiery wartościowe gwarantowane przez Skarb Państwa</t>
  </si>
  <si>
    <t>GRUPY KAPITAŁOWE O KTÓRYCH MOWA W ART. 98 USTAWY</t>
  </si>
  <si>
    <t>Grupa Banco Santander</t>
  </si>
  <si>
    <t>Składniki lokat nabyte od podmiotów o których mowa w art. 107 ustawy</t>
  </si>
  <si>
    <t>PS0730 PL0000117990</t>
  </si>
  <si>
    <t>WS0429 PL0000105391</t>
  </si>
  <si>
    <t>Anwim S.A. Seria C PLO335600030</t>
  </si>
  <si>
    <t>Bank Gospodarstwa Krajowego PL0000500278</t>
  </si>
  <si>
    <t>Bank Millennium S.A. Seria R PLBIG0000453</t>
  </si>
  <si>
    <t>Bank Polska Kasa Opieki S.A. Seria D PLPEKAO00313</t>
  </si>
  <si>
    <t>Bank Spółdzielczy Rzemiosła w Krakowie Seria BSR SN1 PLO456400012</t>
  </si>
  <si>
    <t xml:space="preserve">CC26054 Fundusz wykonuje płatności zmienne w EUR EUR003M /  Fundusz otrzymuje płatności zmienne w PLN WIBR3M </t>
  </si>
  <si>
    <t>DS1035 PL0000118188</t>
  </si>
  <si>
    <t xml:space="preserve">Forward Waluta EUR-&gt;PLN FW2507354 08.01.2026 </t>
  </si>
  <si>
    <t xml:space="preserve">Forward Waluta HUF-&gt;PLN FW2508652 05.01.2026 </t>
  </si>
  <si>
    <t xml:space="preserve">Forward Waluta PLN-&gt;CZK FW2507176 15.01.2026 </t>
  </si>
  <si>
    <t xml:space="preserve">Forward Waluta PLN-&gt;EUR FW2507543 08.01.2026 </t>
  </si>
  <si>
    <t xml:space="preserve">Forward Waluta PLN-&gt;EUR FW2508785 08.01.2026 </t>
  </si>
  <si>
    <t xml:space="preserve">Forward Waluta PLN-&gt;HUF FW2508667 05.01.2026 </t>
  </si>
  <si>
    <t xml:space="preserve">Forward Waluta PLN-&gt;USD FW2508519 13.01.2026 </t>
  </si>
  <si>
    <t xml:space="preserve">Forward Waluta USD-&gt;PLN FW2508098 13.01.2026 </t>
  </si>
  <si>
    <t>Gmina Aleksandrów Łódzki Seria A21 PLO260500049</t>
  </si>
  <si>
    <t>Gmina Lesznowola Seria J19 PLO275200023</t>
  </si>
  <si>
    <t xml:space="preserve">IR270918 Fundusz wykonuje płatności zmienne w PLN WIBR6M / Fundusz otrzymuje płatności stałe w PLN 5.070% </t>
  </si>
  <si>
    <t>Krakowski Bank Spółdzielczy Seria KBS SN1 PLO158200017</t>
  </si>
  <si>
    <t>Kruk S.A. Seria tabela PLO163600037</t>
  </si>
  <si>
    <t xml:space="preserve">Miasto Mysłowice Seria N18 </t>
  </si>
  <si>
    <t>Miasto Poznań Seria E2020 PLO318600056</t>
  </si>
  <si>
    <t>PS0729 PL0000116760</t>
  </si>
  <si>
    <t>Pekao Obligacji - Dynamiczna Alokacja FIO</t>
  </si>
  <si>
    <t>Sprawozdanie roczne - za okres roczny kończący się 31.12.2025</t>
  </si>
  <si>
    <t>Warszawa, marzec 2026</t>
  </si>
  <si>
    <t>Zestawienie Lokat - Tabela Główna</t>
  </si>
  <si>
    <t>Zestawienie Lokat - tabele uzupełniające</t>
  </si>
  <si>
    <t>Zestawienie Lokat - Tabele Dodatkowe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</si>
</sst>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0.00\%"/>
    <numFmt numFmtId="165" formatCode="#,##0_ ;[Red]\-#,##0\ "/>
    <numFmt numFmtId="166" formatCode="_-* #,##0.00\ _z_ł_-;\-* #,##0.00\ _z_ł_-;_-* &quot;-&quot;??\ _z_ł_-;_-@_-"/>
    <numFmt numFmtId="167" formatCode="#,##0."/>
    <numFmt numFmtId="168" formatCode="#,##0.###"/>
    <numFmt numFmtId="169" formatCode="dd/mm/yyyy;@"/>
  </numFmts>
  <fonts count="29">
    <font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4"/>
      <color theme="0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rgb="FFD71920"/>
      <name val="Czcionka tekstu podstawowego"/>
      <charset val="238"/>
    </font>
    <font>
      <u/>
      <sz val="11"/>
      <color rgb="FFFC1920"/>
      <name val="Czcionka tekstu podstawowego"/>
      <charset val="238"/>
    </font>
    <font>
      <i/>
      <sz val="9"/>
      <color theme="1"/>
      <name val="Czcionka tekstu podstawowego"/>
      <charset val="238"/>
    </font>
    <font>
      <b/>
      <sz val="11"/>
      <color rgb="FFFF0000"/>
      <name val="Czcionka tekstu podstawowego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theme="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sz val="9"/>
      <color theme="0"/>
      <name val="Arial"/>
      <family val="2"/>
      <charset val="238"/>
    </font>
    <font>
      <b/>
      <sz val="9"/>
      <color theme="0"/>
      <name val="Arial Narrow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color theme="0"/>
      <name val="Czcionka tekstu podstawowego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7192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</xf>
    <xf numFmtId="0" fontId="1" fillId="0" borderId="0"/>
  </cellStyleXfs>
  <cellXfs count="8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2" applyFont="1" applyFill="1" applyAlignment="1" applyProtection="1"/>
    <xf numFmtId="0" fontId="6" fillId="0" borderId="0" xfId="0" applyFont="1"/>
    <xf numFmtId="0" fontId="5" fillId="3" borderId="0" xfId="2" applyFill="1" applyBorder="1" applyAlignment="1" applyProtection="1">
      <alignment vertical="center"/>
    </xf>
    <xf numFmtId="0" fontId="7" fillId="4" borderId="0" xfId="0" applyFont="1" applyFill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1"/>
    </xf>
    <xf numFmtId="3" fontId="11" fillId="0" borderId="1" xfId="0" applyNumberFormat="1" applyFont="1" applyBorder="1" applyAlignment="1">
      <alignment horizontal="right" vertical="center" shrinkToFit="1"/>
    </xf>
    <xf numFmtId="164" fontId="11" fillId="0" borderId="1" xfId="0" applyNumberFormat="1" applyFont="1" applyBorder="1" applyAlignment="1">
      <alignment horizontal="right" vertical="center" shrinkToFit="1"/>
    </xf>
    <xf numFmtId="165" fontId="11" fillId="0" borderId="1" xfId="0" applyNumberFormat="1" applyFont="1" applyBorder="1" applyAlignment="1">
      <alignment horizontal="right" vertical="center" shrinkToFit="1"/>
    </xf>
    <xf numFmtId="0" fontId="12" fillId="0" borderId="2" xfId="1" applyNumberFormat="1" applyFont="1" applyFill="1" applyBorder="1" applyAlignment="1">
      <alignment horizontal="left" vertical="center" wrapText="1"/>
    </xf>
    <xf numFmtId="164" fontId="12" fillId="0" borderId="1" xfId="1" applyNumberFormat="1" applyFont="1" applyFill="1" applyBorder="1" applyAlignment="1">
      <alignment horizontal="right" vertical="center" shrinkToFit="1"/>
    </xf>
    <xf numFmtId="0" fontId="13" fillId="0" borderId="0" xfId="0" applyFont="1"/>
    <xf numFmtId="167" fontId="14" fillId="0" borderId="0" xfId="0" applyNumberFormat="1" applyFont="1" applyAlignment="1">
      <alignment vertical="center"/>
    </xf>
    <xf numFmtId="3" fontId="7" fillId="4" borderId="0" xfId="0" applyNumberFormat="1" applyFont="1" applyFill="1" applyAlignment="1">
      <alignment horizontal="left" vertical="center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 indent="1"/>
    </xf>
    <xf numFmtId="0" fontId="19" fillId="0" borderId="2" xfId="0" applyFont="1" applyBorder="1" applyAlignment="1">
      <alignment vertical="center" wrapText="1"/>
    </xf>
    <xf numFmtId="168" fontId="19" fillId="0" borderId="2" xfId="0" applyNumberFormat="1" applyFont="1" applyBorder="1" applyAlignment="1">
      <alignment vertical="center" wrapText="1"/>
    </xf>
    <xf numFmtId="3" fontId="19" fillId="0" borderId="2" xfId="0" applyNumberFormat="1" applyFont="1" applyBorder="1" applyAlignment="1">
      <alignment horizontal="right" vertical="center" wrapText="1"/>
    </xf>
    <xf numFmtId="165" fontId="19" fillId="0" borderId="2" xfId="0" applyNumberFormat="1" applyFont="1" applyBorder="1" applyAlignment="1">
      <alignment horizontal="right" vertical="center" wrapText="1"/>
    </xf>
    <xf numFmtId="164" fontId="19" fillId="0" borderId="2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169" fontId="20" fillId="0" borderId="2" xfId="0" applyNumberFormat="1" applyFont="1" applyBorder="1" applyAlignment="1">
      <alignment horizontal="left" vertical="center" wrapText="1"/>
    </xf>
    <xf numFmtId="168" fontId="20" fillId="0" borderId="2" xfId="0" applyNumberFormat="1" applyFont="1" applyBorder="1" applyAlignment="1">
      <alignment horizontal="right" vertical="center" wrapText="1"/>
    </xf>
    <xf numFmtId="168" fontId="22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3" fontId="22" fillId="0" borderId="2" xfId="0" applyNumberFormat="1" applyFont="1" applyBorder="1" applyAlignment="1">
      <alignment horizontal="right" vertical="center" wrapText="1"/>
    </xf>
    <xf numFmtId="165" fontId="22" fillId="0" borderId="2" xfId="0" applyNumberFormat="1" applyFont="1" applyBorder="1" applyAlignment="1">
      <alignment horizontal="right" vertical="center" wrapText="1"/>
    </xf>
    <xf numFmtId="164" fontId="22" fillId="0" borderId="2" xfId="0" applyNumberFormat="1" applyFont="1" applyBorder="1" applyAlignment="1">
      <alignment horizontal="right" vertical="center" wrapText="1"/>
    </xf>
    <xf numFmtId="0" fontId="23" fillId="0" borderId="2" xfId="0" applyFont="1" applyBorder="1" applyAlignment="1">
      <alignment horizontal="left" vertical="center" wrapText="1" indent="1"/>
    </xf>
    <xf numFmtId="0" fontId="23" fillId="0" borderId="2" xfId="0" applyFont="1" applyBorder="1" applyAlignment="1">
      <alignment vertical="center" wrapText="1"/>
    </xf>
    <xf numFmtId="168" fontId="23" fillId="0" borderId="2" xfId="0" applyNumberFormat="1" applyFont="1" applyBorder="1" applyAlignment="1">
      <alignment vertical="center" wrapText="1"/>
    </xf>
    <xf numFmtId="3" fontId="23" fillId="0" borderId="2" xfId="0" applyNumberFormat="1" applyFont="1" applyBorder="1" applyAlignment="1">
      <alignment horizontal="right" vertical="center" wrapText="1"/>
    </xf>
    <xf numFmtId="165" fontId="23" fillId="0" borderId="2" xfId="0" applyNumberFormat="1" applyFont="1" applyBorder="1" applyAlignment="1">
      <alignment horizontal="right" vertical="center" wrapText="1"/>
    </xf>
    <xf numFmtId="164" fontId="23" fillId="0" borderId="2" xfId="0" applyNumberFormat="1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1"/>
    </xf>
    <xf numFmtId="1" fontId="24" fillId="0" borderId="1" xfId="0" applyNumberFormat="1" applyFont="1" applyBorder="1" applyAlignment="1">
      <alignment vertical="center" wrapText="1"/>
    </xf>
    <xf numFmtId="3" fontId="24" fillId="0" borderId="1" xfId="0" applyNumberFormat="1" applyFont="1" applyBorder="1" applyAlignment="1">
      <alignment horizontal="right"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164" fontId="24" fillId="0" borderId="1" xfId="0" applyNumberFormat="1" applyFont="1" applyBorder="1" applyAlignment="1">
      <alignment horizontal="right" vertical="center" wrapText="1"/>
    </xf>
    <xf numFmtId="1" fontId="22" fillId="0" borderId="1" xfId="0" applyNumberFormat="1" applyFont="1" applyBorder="1" applyAlignment="1">
      <alignment vertical="center" wrapText="1"/>
    </xf>
    <xf numFmtId="3" fontId="21" fillId="0" borderId="2" xfId="0" applyNumberFormat="1" applyFont="1" applyBorder="1" applyAlignment="1">
      <alignment horizontal="left" vertical="center" wrapText="1"/>
    </xf>
    <xf numFmtId="1" fontId="23" fillId="0" borderId="1" xfId="0" applyNumberFormat="1" applyFont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 wrapText="1"/>
    </xf>
    <xf numFmtId="167" fontId="25" fillId="0" borderId="0" xfId="0" applyNumberFormat="1" applyFont="1" applyAlignment="1">
      <alignment vertical="center"/>
    </xf>
    <xf numFmtId="0" fontId="22" fillId="0" borderId="2" xfId="0" applyFont="1" applyBorder="1" applyAlignment="1">
      <alignment horizontal="left" vertical="center" wrapText="1"/>
    </xf>
    <xf numFmtId="3" fontId="22" fillId="0" borderId="2" xfId="0" applyNumberFormat="1" applyFont="1" applyBorder="1" applyAlignment="1">
      <alignment vertical="center" wrapText="1"/>
    </xf>
    <xf numFmtId="3" fontId="26" fillId="0" borderId="2" xfId="0" applyNumberFormat="1" applyFont="1" applyBorder="1" applyAlignment="1">
      <alignment horizontal="right" vertical="center" wrapText="1"/>
    </xf>
    <xf numFmtId="164" fontId="26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left" vertical="center" wrapText="1" indent="1"/>
    </xf>
    <xf numFmtId="0" fontId="27" fillId="0" borderId="2" xfId="0" applyFont="1" applyBorder="1" applyAlignment="1">
      <alignment horizontal="left" vertical="center" wrapText="1"/>
    </xf>
    <xf numFmtId="3" fontId="27" fillId="0" borderId="2" xfId="0" applyNumberFormat="1" applyFont="1" applyBorder="1" applyAlignment="1">
      <alignment vertical="center" wrapText="1"/>
    </xf>
    <xf numFmtId="3" fontId="28" fillId="0" borderId="2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0" fontId="15" fillId="0" borderId="0" xfId="0" applyFont="1"/>
    <xf numFmtId="2" fontId="17" fillId="2" borderId="2" xfId="0" applyNumberFormat="1" applyFont="1" applyFill="1" applyBorder="1" applyAlignment="1">
      <alignment horizontal="center" vertical="center" wrapText="1"/>
    </xf>
    <xf numFmtId="10" fontId="17" fillId="2" borderId="2" xfId="0" applyNumberFormat="1" applyFont="1" applyFill="1" applyBorder="1" applyAlignment="1">
      <alignment horizontal="center" vertical="center" wrapText="1"/>
    </xf>
    <xf numFmtId="3" fontId="27" fillId="0" borderId="2" xfId="0" applyNumberFormat="1" applyFont="1" applyBorder="1" applyAlignment="1">
      <alignment horizontal="right" vertical="center" wrapText="1"/>
    </xf>
    <xf numFmtId="164" fontId="27" fillId="0" borderId="2" xfId="0" applyNumberFormat="1" applyFont="1" applyBorder="1" applyAlignment="1">
      <alignment horizontal="right" vertical="center" wrapText="1"/>
    </xf>
    <xf numFmtId="0" fontId="4" fillId="0" borderId="0" xfId="2" applyFont="1" applyAlignment="1" applyProtection="1">
      <alignment horizontal="right" wrapText="1"/>
    </xf>
    <xf numFmtId="0" fontId="2" fillId="2" borderId="0" xfId="0" applyFont="1" applyFill="1" applyAlignment="1">
      <alignment horizontal="left" vertical="center" wrapText="1" indent="1"/>
    </xf>
    <xf numFmtId="0" fontId="0" fillId="0" borderId="0" xfId="0" applyAlignment="1">
      <alignment horizontal="center" shrinkToFit="1"/>
    </xf>
    <xf numFmtId="0" fontId="4" fillId="0" borderId="0" xfId="2" applyFont="1" applyFill="1" applyAlignment="1" applyProtection="1">
      <alignment horizontal="left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14" fontId="9" fillId="2" borderId="2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</cellXfs>
  <cellStyles count="4">
    <cellStyle name="Dziesiętny" xfId="1" builtinId="3"/>
    <cellStyle name="Hiperłącze" xfId="2" builtinId="8"/>
    <cellStyle name="Normalny" xfId="0" builtinId="0"/>
    <cellStyle name="Normalny 2" xfId="3" xr:uid="{E9327BC0-382F-4439-919E-030E5748FEB8}"/>
  </cellStyles>
  <dxfs count="6">
    <dxf>
      <font>
        <i/>
        <color theme="0" tint="-0.14996795556505021"/>
      </font>
    </dxf>
    <dxf>
      <font>
        <i/>
        <color theme="0" tint="-0.14996795556505021"/>
      </font>
    </dxf>
    <dxf>
      <font>
        <i/>
        <color theme="0" tint="-0.14996795556505021"/>
      </font>
    </dxf>
    <dxf>
      <font>
        <color theme="0" tint="-0.14996795556505021"/>
      </font>
    </dxf>
    <dxf>
      <font>
        <i/>
        <color theme="0" tint="-0.14996795556505021"/>
      </font>
    </dxf>
    <dxf>
      <font>
        <b/>
        <i val="0"/>
        <color rgb="FFD7192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1724239</xdr:colOff>
      <xdr:row>1</xdr:row>
      <xdr:rowOff>301712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3FB6BFCB-E8B7-42EF-8010-097D10FBA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180975"/>
          <a:ext cx="1724239" cy="30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kaotfi.pl/dokumenty/archiwu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2741-A33B-4841-BD56-93D47710D211}">
  <sheetPr>
    <pageSetUpPr fitToPage="1"/>
  </sheetPr>
  <dimension ref="D2:G20"/>
  <sheetViews>
    <sheetView showGridLines="0" showRowColHeaders="0" tabSelected="1" zoomScale="160" workbookViewId="0">
      <selection activeCell="D3" sqref="D3:G3"/>
    </sheetView>
  </sheetViews>
  <sheetFormatPr defaultRowHeight="14.25"/>
  <cols>
    <col min="1" max="1" width="2.125" customWidth="1"/>
    <col min="2" max="3" width="1.625" customWidth="1"/>
    <col min="5" max="5" width="5" customWidth="1"/>
    <col min="6" max="6" width="36.375" customWidth="1"/>
    <col min="8" max="8" width="1.375" customWidth="1"/>
  </cols>
  <sheetData>
    <row r="2" spans="4:7" ht="38.25" customHeight="1"/>
    <row r="3" spans="4:7" ht="56.25" customHeight="1">
      <c r="D3" s="73" t="s">
        <v>421</v>
      </c>
      <c r="E3" s="73"/>
      <c r="F3" s="73"/>
      <c r="G3" s="73"/>
    </row>
    <row r="4" spans="4:7" ht="7.5" customHeight="1"/>
    <row r="5" spans="4:7">
      <c r="D5" s="74" t="s">
        <v>422</v>
      </c>
      <c r="E5" s="74"/>
      <c r="F5" s="74"/>
      <c r="G5" s="74"/>
    </row>
    <row r="7" spans="4:7" ht="15">
      <c r="D7" s="1" t="s">
        <v>0</v>
      </c>
    </row>
    <row r="9" spans="4:7">
      <c r="E9" s="2" t="s">
        <v>1</v>
      </c>
      <c r="F9" s="2"/>
    </row>
    <row r="10" spans="4:7">
      <c r="E10" s="2"/>
      <c r="F10" s="3" t="s">
        <v>2</v>
      </c>
    </row>
    <row r="11" spans="4:7">
      <c r="E11" s="2"/>
      <c r="F11" s="3" t="s">
        <v>3</v>
      </c>
    </row>
    <row r="12" spans="4:7">
      <c r="E12" s="2"/>
      <c r="F12" s="3" t="s">
        <v>4</v>
      </c>
    </row>
    <row r="13" spans="4:7">
      <c r="E13" s="75"/>
      <c r="F13" s="75"/>
    </row>
    <row r="14" spans="4:7">
      <c r="E14" s="75"/>
      <c r="F14" s="75"/>
    </row>
    <row r="15" spans="4:7">
      <c r="E15" s="75"/>
      <c r="F15" s="75"/>
    </row>
    <row r="17" spans="4:7">
      <c r="D17" s="4" t="s">
        <v>423</v>
      </c>
    </row>
    <row r="18" spans="4:7" ht="3.75" customHeight="1"/>
    <row r="19" spans="4:7">
      <c r="D19" s="72" t="s">
        <v>5</v>
      </c>
      <c r="E19" s="72"/>
      <c r="F19" s="72"/>
      <c r="G19" s="72"/>
    </row>
    <row r="20" spans="4:7" ht="6" customHeight="1">
      <c r="D20" s="72"/>
      <c r="E20" s="72"/>
      <c r="F20" s="72"/>
      <c r="G20" s="72"/>
    </row>
  </sheetData>
  <mergeCells count="6">
    <mergeCell ref="D19:G20"/>
    <mergeCell ref="D3:G3"/>
    <mergeCell ref="D5:G5"/>
    <mergeCell ref="E13:F13"/>
    <mergeCell ref="E14:F14"/>
    <mergeCell ref="E15:F15"/>
  </mergeCells>
  <conditionalFormatting sqref="D5:G5">
    <cfRule type="containsText" dxfId="5" priority="1" operator="containsText" text="przelicz">
      <formula>NOT(ISERROR(SEARCH("przelicz",D5)))</formula>
    </cfRule>
  </conditionalFormatting>
  <hyperlinks>
    <hyperlink ref="F10" location="T_Tabela_Główna" display="Tabela główna" xr:uid="{1FA4002F-1F06-47E6-ACBE-5D54DCB165A9}"/>
    <hyperlink ref="F12" location="T_Tabele_DODATKOWE" display="Tabele dodatkowe" xr:uid="{FA37D5B1-6255-479B-B0AB-92760961EA94}"/>
    <hyperlink ref="F11" location="T_Tabele_UZUPEŁNIAJĄCE" display="Tabele szczegółowe" xr:uid="{F4CE6276-27DF-4DF4-B7E3-51F328190618}"/>
    <hyperlink ref="D19:G20" r:id="rId1" display="sprawozdania w internecie (www.pekaotfi.pl)" xr:uid="{BC04FD83-D6E1-4678-A9F7-0BBD0F434DD4}"/>
  </hyperlinks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75624-7BC8-442F-AA50-B682849AFD2D}">
  <sheetPr>
    <tabColor indexed="10"/>
    <pageSetUpPr fitToPage="1"/>
  </sheetPr>
  <dimension ref="A1:R30"/>
  <sheetViews>
    <sheetView showGridLines="0" zoomScaleNormal="100" workbookViewId="0">
      <pane xSplit="3" ySplit="8" topLeftCell="D9" activePane="bottomRight" state="frozen"/>
      <selection activeCell="D3" sqref="D3:G3"/>
      <selection pane="topRight" activeCell="D3" sqref="D3:G3"/>
      <selection pane="bottomLeft" activeCell="D3" sqref="D3:G3"/>
      <selection pane="bottomRight" activeCell="C2" sqref="C2:F2"/>
    </sheetView>
  </sheetViews>
  <sheetFormatPr defaultColWidth="0" defaultRowHeight="14.25"/>
  <cols>
    <col min="1" max="2" width="0.5" customWidth="1"/>
    <col min="3" max="3" width="48.75" customWidth="1"/>
    <col min="4" max="9" width="13.75" customWidth="1"/>
    <col min="10" max="10" width="0.5" customWidth="1"/>
    <col min="11" max="12" width="3.625" customWidth="1"/>
    <col min="13" max="13" width="9" hidden="1" customWidth="1"/>
    <col min="14" max="15" width="13.75" hidden="1" customWidth="1"/>
    <col min="16" max="18" width="0" hidden="1" customWidth="1"/>
    <col min="19" max="16384" width="9" hidden="1"/>
  </cols>
  <sheetData>
    <row r="1" spans="1:9" ht="22.5" customHeight="1">
      <c r="A1" s="5"/>
    </row>
    <row r="2" spans="1:9" ht="47.25" customHeight="1">
      <c r="C2" s="73" t="s">
        <v>421</v>
      </c>
      <c r="D2" s="73"/>
      <c r="E2" s="73"/>
      <c r="F2" s="73"/>
    </row>
    <row r="3" spans="1:9">
      <c r="C3" s="77" t="s">
        <v>422</v>
      </c>
      <c r="D3" s="77"/>
      <c r="E3" s="77"/>
      <c r="F3" s="77"/>
    </row>
    <row r="4" spans="1:9" ht="15">
      <c r="C4" s="6" t="s">
        <v>424</v>
      </c>
      <c r="D4" s="4"/>
    </row>
    <row r="5" spans="1:9" ht="6" customHeight="1"/>
    <row r="6" spans="1:9">
      <c r="C6" s="7"/>
      <c r="D6" s="78">
        <v>46022</v>
      </c>
      <c r="E6" s="78"/>
      <c r="F6" s="78"/>
      <c r="G6" s="78">
        <v>45657</v>
      </c>
      <c r="H6" s="78"/>
      <c r="I6" s="78"/>
    </row>
    <row r="7" spans="1:9" ht="38.25">
      <c r="C7" s="8" t="s">
        <v>6</v>
      </c>
      <c r="D7" s="9" t="s">
        <v>7</v>
      </c>
      <c r="E7" s="9" t="s">
        <v>8</v>
      </c>
      <c r="F7" s="9" t="s">
        <v>9</v>
      </c>
      <c r="G7" s="9" t="s">
        <v>7</v>
      </c>
      <c r="H7" s="9" t="s">
        <v>8</v>
      </c>
      <c r="I7" s="9" t="s">
        <v>9</v>
      </c>
    </row>
    <row r="8" spans="1:9">
      <c r="C8" s="10" t="s">
        <v>10</v>
      </c>
      <c r="D8" s="11">
        <v>0</v>
      </c>
      <c r="E8" s="11">
        <v>0</v>
      </c>
      <c r="F8" s="12">
        <v>0</v>
      </c>
      <c r="G8" s="13">
        <v>0</v>
      </c>
      <c r="H8" s="13">
        <v>0</v>
      </c>
      <c r="I8" s="12">
        <v>0</v>
      </c>
    </row>
    <row r="9" spans="1:9">
      <c r="C9" s="10" t="s">
        <v>11</v>
      </c>
      <c r="D9" s="13">
        <v>0</v>
      </c>
      <c r="E9" s="13">
        <v>0</v>
      </c>
      <c r="F9" s="12">
        <v>0</v>
      </c>
      <c r="G9" s="13">
        <v>0</v>
      </c>
      <c r="H9" s="13">
        <v>0</v>
      </c>
      <c r="I9" s="12">
        <v>0</v>
      </c>
    </row>
    <row r="10" spans="1:9">
      <c r="C10" s="10" t="s">
        <v>12</v>
      </c>
      <c r="D10" s="13">
        <v>0</v>
      </c>
      <c r="E10" s="13">
        <v>0</v>
      </c>
      <c r="F10" s="12">
        <v>0</v>
      </c>
      <c r="G10" s="13">
        <v>0</v>
      </c>
      <c r="H10" s="13">
        <v>0</v>
      </c>
      <c r="I10" s="12">
        <v>0</v>
      </c>
    </row>
    <row r="11" spans="1:9">
      <c r="C11" s="10" t="s">
        <v>13</v>
      </c>
      <c r="D11" s="13">
        <v>0</v>
      </c>
      <c r="E11" s="13">
        <v>0</v>
      </c>
      <c r="F11" s="12">
        <v>0</v>
      </c>
      <c r="G11" s="13">
        <v>0</v>
      </c>
      <c r="H11" s="13">
        <v>0</v>
      </c>
      <c r="I11" s="12">
        <v>0</v>
      </c>
    </row>
    <row r="12" spans="1:9">
      <c r="C12" s="10" t="s">
        <v>14</v>
      </c>
      <c r="D12" s="13">
        <v>0</v>
      </c>
      <c r="E12" s="13">
        <v>0</v>
      </c>
      <c r="F12" s="12">
        <v>0</v>
      </c>
      <c r="G12" s="13">
        <v>0</v>
      </c>
      <c r="H12" s="13">
        <v>0</v>
      </c>
      <c r="I12" s="12">
        <v>0</v>
      </c>
    </row>
    <row r="13" spans="1:9">
      <c r="C13" s="10" t="s">
        <v>15</v>
      </c>
      <c r="D13" s="13">
        <v>0</v>
      </c>
      <c r="E13" s="13">
        <v>0</v>
      </c>
      <c r="F13" s="12">
        <v>0</v>
      </c>
      <c r="G13" s="13">
        <v>0</v>
      </c>
      <c r="H13" s="13">
        <v>0</v>
      </c>
      <c r="I13" s="12">
        <v>0</v>
      </c>
    </row>
    <row r="14" spans="1:9">
      <c r="C14" s="10" t="s">
        <v>16</v>
      </c>
      <c r="D14" s="13">
        <v>706815</v>
      </c>
      <c r="E14" s="13">
        <v>718738</v>
      </c>
      <c r="F14" s="12">
        <v>96.89</v>
      </c>
      <c r="G14" s="13">
        <v>651483</v>
      </c>
      <c r="H14" s="13">
        <v>648600</v>
      </c>
      <c r="I14" s="12">
        <v>96.85</v>
      </c>
    </row>
    <row r="15" spans="1:9">
      <c r="C15" s="10" t="s">
        <v>17</v>
      </c>
      <c r="D15" s="13">
        <v>0</v>
      </c>
      <c r="E15" s="13">
        <v>5356</v>
      </c>
      <c r="F15" s="12">
        <v>0.71</v>
      </c>
      <c r="G15" s="13">
        <v>0</v>
      </c>
      <c r="H15" s="13">
        <v>3993</v>
      </c>
      <c r="I15" s="12">
        <v>0.59</v>
      </c>
    </row>
    <row r="16" spans="1:9">
      <c r="C16" s="10" t="s">
        <v>18</v>
      </c>
      <c r="D16" s="13">
        <v>0</v>
      </c>
      <c r="E16" s="13">
        <v>0</v>
      </c>
      <c r="F16" s="12">
        <v>0</v>
      </c>
      <c r="G16" s="13">
        <v>0</v>
      </c>
      <c r="H16" s="13">
        <v>0</v>
      </c>
      <c r="I16" s="12">
        <v>0</v>
      </c>
    </row>
    <row r="17" spans="3:9">
      <c r="C17" s="10" t="s">
        <v>19</v>
      </c>
      <c r="D17" s="13">
        <v>0</v>
      </c>
      <c r="E17" s="13">
        <v>0</v>
      </c>
      <c r="F17" s="12">
        <v>0</v>
      </c>
      <c r="G17" s="13">
        <v>0</v>
      </c>
      <c r="H17" s="13">
        <v>0</v>
      </c>
      <c r="I17" s="12">
        <v>0</v>
      </c>
    </row>
    <row r="18" spans="3:9">
      <c r="C18" s="10" t="s">
        <v>20</v>
      </c>
      <c r="D18" s="13">
        <v>0</v>
      </c>
      <c r="E18" s="13">
        <v>0</v>
      </c>
      <c r="F18" s="12">
        <v>0</v>
      </c>
      <c r="G18" s="13">
        <v>0</v>
      </c>
      <c r="H18" s="13">
        <v>0</v>
      </c>
      <c r="I18" s="12">
        <v>0</v>
      </c>
    </row>
    <row r="19" spans="3:9">
      <c r="C19" s="10" t="s">
        <v>21</v>
      </c>
      <c r="D19" s="13">
        <v>0</v>
      </c>
      <c r="E19" s="13">
        <v>0</v>
      </c>
      <c r="F19" s="12">
        <v>0</v>
      </c>
      <c r="G19" s="13">
        <v>0</v>
      </c>
      <c r="H19" s="13">
        <v>0</v>
      </c>
      <c r="I19" s="12">
        <v>0</v>
      </c>
    </row>
    <row r="20" spans="3:9">
      <c r="C20" s="10" t="s">
        <v>22</v>
      </c>
      <c r="D20" s="13">
        <v>0</v>
      </c>
      <c r="E20" s="13">
        <v>0</v>
      </c>
      <c r="F20" s="12">
        <v>0</v>
      </c>
      <c r="G20" s="13">
        <v>0</v>
      </c>
      <c r="H20" s="13">
        <v>0</v>
      </c>
      <c r="I20" s="12">
        <v>0</v>
      </c>
    </row>
    <row r="21" spans="3:9">
      <c r="C21" s="10" t="s">
        <v>23</v>
      </c>
      <c r="D21" s="13">
        <v>0</v>
      </c>
      <c r="E21" s="13">
        <v>0</v>
      </c>
      <c r="F21" s="12">
        <v>0</v>
      </c>
      <c r="G21" s="13">
        <v>0</v>
      </c>
      <c r="H21" s="13">
        <v>0</v>
      </c>
      <c r="I21" s="12">
        <v>0</v>
      </c>
    </row>
    <row r="22" spans="3:9">
      <c r="C22" s="10" t="s">
        <v>24</v>
      </c>
      <c r="D22" s="13">
        <v>0</v>
      </c>
      <c r="E22" s="13">
        <v>0</v>
      </c>
      <c r="F22" s="12">
        <v>0</v>
      </c>
      <c r="G22" s="13">
        <v>0</v>
      </c>
      <c r="H22" s="13">
        <v>0</v>
      </c>
      <c r="I22" s="12">
        <v>0</v>
      </c>
    </row>
    <row r="23" spans="3:9">
      <c r="C23" s="10" t="s">
        <v>25</v>
      </c>
      <c r="D23" s="13">
        <v>0</v>
      </c>
      <c r="E23" s="13">
        <v>0</v>
      </c>
      <c r="F23" s="12">
        <v>0</v>
      </c>
      <c r="G23" s="13">
        <v>0</v>
      </c>
      <c r="H23" s="13">
        <v>0</v>
      </c>
      <c r="I23" s="12">
        <v>0</v>
      </c>
    </row>
    <row r="24" spans="3:9">
      <c r="C24" s="10" t="s">
        <v>26</v>
      </c>
      <c r="D24" s="13">
        <v>0</v>
      </c>
      <c r="E24" s="13">
        <v>0</v>
      </c>
      <c r="F24" s="12">
        <v>0</v>
      </c>
      <c r="G24" s="13">
        <v>0</v>
      </c>
      <c r="H24" s="13">
        <v>0</v>
      </c>
      <c r="I24" s="12">
        <v>0</v>
      </c>
    </row>
    <row r="25" spans="3:9">
      <c r="C25" s="10" t="s">
        <v>27</v>
      </c>
      <c r="D25" s="13">
        <v>0</v>
      </c>
      <c r="E25" s="13">
        <v>0</v>
      </c>
      <c r="F25" s="12">
        <v>0</v>
      </c>
      <c r="G25" s="13">
        <v>0</v>
      </c>
      <c r="H25" s="13">
        <v>0</v>
      </c>
      <c r="I25" s="12">
        <v>0</v>
      </c>
    </row>
    <row r="26" spans="3:9">
      <c r="C26" s="10" t="s">
        <v>28</v>
      </c>
      <c r="D26" s="13">
        <v>0</v>
      </c>
      <c r="E26" s="13">
        <v>0</v>
      </c>
      <c r="F26" s="12">
        <v>0</v>
      </c>
      <c r="G26" s="13">
        <v>0</v>
      </c>
      <c r="H26" s="13">
        <v>0</v>
      </c>
      <c r="I26" s="12">
        <v>0</v>
      </c>
    </row>
    <row r="27" spans="3:9">
      <c r="C27" s="10" t="s">
        <v>29</v>
      </c>
      <c r="D27" s="13">
        <v>0</v>
      </c>
      <c r="E27" s="13">
        <v>0</v>
      </c>
      <c r="F27" s="12">
        <v>0</v>
      </c>
      <c r="G27" s="13">
        <v>0</v>
      </c>
      <c r="H27" s="13">
        <v>0</v>
      </c>
      <c r="I27" s="12">
        <v>0</v>
      </c>
    </row>
    <row r="28" spans="3:9">
      <c r="C28" s="14" t="s">
        <v>30</v>
      </c>
      <c r="D28" s="13">
        <v>706815</v>
      </c>
      <c r="E28" s="13">
        <v>724094</v>
      </c>
      <c r="F28" s="15">
        <v>97.6</v>
      </c>
      <c r="G28" s="13">
        <v>651483</v>
      </c>
      <c r="H28" s="13">
        <v>652593</v>
      </c>
      <c r="I28" s="15">
        <v>97.44</v>
      </c>
    </row>
    <row r="29" spans="3:9" s="16" customFormat="1" ht="12.75">
      <c r="C29" s="76"/>
      <c r="D29" s="76"/>
      <c r="E29" s="76"/>
      <c r="F29" s="76"/>
    </row>
    <row r="30" spans="3:9" ht="6" customHeight="1"/>
  </sheetData>
  <mergeCells count="5">
    <mergeCell ref="C29:F29"/>
    <mergeCell ref="C2:F2"/>
    <mergeCell ref="C3:F3"/>
    <mergeCell ref="D6:F6"/>
    <mergeCell ref="G6:I6"/>
  </mergeCells>
  <conditionalFormatting sqref="D8:I29">
    <cfRule type="cellIs" dxfId="4" priority="1" operator="equal">
      <formula>0</formula>
    </cfRule>
  </conditionalFormatting>
  <conditionalFormatting sqref="D8:I29">
    <cfRule type="cellIs" dxfId="3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1" fitToHeight="6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1674-8154-4C90-ADDF-55902C1B303D}">
  <sheetPr>
    <tabColor indexed="10"/>
    <pageSetUpPr fitToPage="1"/>
  </sheetPr>
  <dimension ref="A1:M197"/>
  <sheetViews>
    <sheetView showGridLines="0" workbookViewId="0">
      <pane xSplit="2" ySplit="4" topLeftCell="C5" activePane="bottomRight" state="frozen"/>
      <selection activeCell="D3" sqref="D3:G3"/>
      <selection pane="topRight" activeCell="D3" sqref="D3:G3"/>
      <selection pane="bottomLeft" activeCell="D3" sqref="D3:G3"/>
      <selection pane="bottomRight" activeCell="B2" sqref="B2:I2"/>
    </sheetView>
  </sheetViews>
  <sheetFormatPr defaultColWidth="9" defaultRowHeight="14.25"/>
  <cols>
    <col min="1" max="1" width="5.375" style="17" customWidth="1"/>
    <col min="2" max="2" width="39.5" customWidth="1"/>
    <col min="3" max="3" width="15.625" customWidth="1"/>
    <col min="4" max="13" width="13.75" customWidth="1"/>
  </cols>
  <sheetData>
    <row r="1" spans="2:13" ht="18.75" customHeight="1"/>
    <row r="2" spans="2:13" ht="45" customHeight="1">
      <c r="B2" s="73" t="s">
        <v>421</v>
      </c>
      <c r="C2" s="73"/>
      <c r="D2" s="73"/>
      <c r="E2" s="73"/>
      <c r="F2" s="73"/>
      <c r="G2" s="73"/>
      <c r="H2" s="73"/>
      <c r="I2" s="73"/>
    </row>
    <row r="3" spans="2:13">
      <c r="B3" s="77" t="s">
        <v>422</v>
      </c>
      <c r="C3" s="77"/>
      <c r="D3" s="77"/>
      <c r="E3" s="77"/>
    </row>
    <row r="4" spans="2:13" ht="30" customHeight="1">
      <c r="B4" s="18" t="s">
        <v>425</v>
      </c>
      <c r="C4" s="4"/>
    </row>
    <row r="5" spans="2:13" ht="6" customHeight="1"/>
    <row r="6" spans="2:13" ht="5.25" customHeight="1">
      <c r="B6" s="19"/>
      <c r="C6" s="19"/>
      <c r="D6" s="19"/>
      <c r="E6" s="19"/>
      <c r="F6" s="19"/>
      <c r="G6" s="20"/>
      <c r="H6" s="21"/>
      <c r="I6" s="20"/>
      <c r="J6" s="19"/>
      <c r="K6" s="19"/>
      <c r="L6" s="19"/>
      <c r="M6" s="19"/>
    </row>
    <row r="7" spans="2:13" ht="2.1" customHeight="1">
      <c r="B7" s="19"/>
      <c r="C7" s="19"/>
      <c r="D7" s="19"/>
      <c r="E7" s="19"/>
      <c r="F7" s="19"/>
      <c r="G7" s="20"/>
      <c r="H7" s="21"/>
      <c r="I7" s="20"/>
      <c r="J7" s="19"/>
      <c r="K7" s="19"/>
      <c r="L7" s="19"/>
      <c r="M7" s="19"/>
    </row>
    <row r="8" spans="2:13" ht="2.1" customHeight="1">
      <c r="B8" s="19"/>
      <c r="C8" s="19"/>
      <c r="D8" s="19"/>
      <c r="E8" s="19"/>
      <c r="F8" s="19"/>
      <c r="G8" s="22"/>
      <c r="H8" s="23"/>
      <c r="I8" s="22"/>
      <c r="J8" s="19"/>
      <c r="K8" s="19"/>
      <c r="L8" s="19"/>
      <c r="M8" s="19"/>
    </row>
    <row r="9" spans="2:13" ht="2.1" customHeight="1">
      <c r="B9" s="19"/>
      <c r="C9" s="19"/>
      <c r="D9" s="19"/>
      <c r="E9" s="19"/>
      <c r="F9" s="19"/>
      <c r="G9" s="20"/>
      <c r="H9" s="21"/>
      <c r="I9" s="20"/>
      <c r="J9" s="19"/>
      <c r="K9" s="19"/>
      <c r="L9" s="19"/>
      <c r="M9" s="19"/>
    </row>
    <row r="10" spans="2:13" ht="2.1" customHeight="1">
      <c r="B10" s="19"/>
      <c r="C10" s="19"/>
      <c r="D10" s="19"/>
      <c r="E10" s="19"/>
      <c r="F10" s="19"/>
      <c r="G10" s="22"/>
      <c r="H10" s="23"/>
      <c r="I10" s="22"/>
      <c r="J10" s="19"/>
      <c r="K10" s="19"/>
      <c r="L10" s="19"/>
      <c r="M10" s="19"/>
    </row>
    <row r="11" spans="2:13" ht="2.1" customHeight="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2"/>
    </row>
    <row r="12" spans="2:13" ht="40.5">
      <c r="B12" s="24" t="s">
        <v>31</v>
      </c>
      <c r="C12" s="24" t="s">
        <v>32</v>
      </c>
      <c r="D12" s="24" t="s">
        <v>33</v>
      </c>
      <c r="E12" s="24" t="s">
        <v>34</v>
      </c>
      <c r="F12" s="24" t="s">
        <v>35</v>
      </c>
      <c r="G12" s="24" t="s">
        <v>36</v>
      </c>
      <c r="H12" s="24" t="s">
        <v>37</v>
      </c>
      <c r="I12" s="24" t="s">
        <v>38</v>
      </c>
      <c r="J12" s="24" t="s">
        <v>39</v>
      </c>
      <c r="K12" s="25" t="s">
        <v>7</v>
      </c>
      <c r="L12" s="25" t="s">
        <v>8</v>
      </c>
      <c r="M12" s="25" t="s">
        <v>9</v>
      </c>
    </row>
    <row r="13" spans="2:13">
      <c r="B13" s="26" t="s">
        <v>40</v>
      </c>
      <c r="C13" s="27"/>
      <c r="D13" s="27"/>
      <c r="E13" s="27"/>
      <c r="F13" s="27"/>
      <c r="G13" s="27"/>
      <c r="H13" s="28"/>
      <c r="I13" s="28"/>
      <c r="J13" s="27"/>
      <c r="K13" s="29">
        <v>19664</v>
      </c>
      <c r="L13" s="30">
        <v>7349</v>
      </c>
      <c r="M13" s="31">
        <v>0.98</v>
      </c>
    </row>
    <row r="14" spans="2:13">
      <c r="B14" s="26" t="s">
        <v>41</v>
      </c>
      <c r="C14" s="27"/>
      <c r="D14" s="27"/>
      <c r="E14" s="27"/>
      <c r="F14" s="27"/>
      <c r="G14" s="27"/>
      <c r="H14" s="28"/>
      <c r="I14" s="28"/>
      <c r="J14" s="27"/>
      <c r="K14" s="29">
        <v>0</v>
      </c>
      <c r="L14" s="30">
        <v>0</v>
      </c>
      <c r="M14" s="31">
        <v>0</v>
      </c>
    </row>
    <row r="15" spans="2:13">
      <c r="B15" s="26" t="s">
        <v>42</v>
      </c>
      <c r="C15" s="27"/>
      <c r="D15" s="27"/>
      <c r="E15" s="27"/>
      <c r="F15" s="27"/>
      <c r="G15" s="27"/>
      <c r="H15" s="28"/>
      <c r="I15" s="28"/>
      <c r="J15" s="27"/>
      <c r="K15" s="29">
        <v>0</v>
      </c>
      <c r="L15" s="30">
        <v>0</v>
      </c>
      <c r="M15" s="31">
        <v>0</v>
      </c>
    </row>
    <row r="16" spans="2:13">
      <c r="B16" s="26" t="s">
        <v>29</v>
      </c>
      <c r="C16" s="27"/>
      <c r="D16" s="27"/>
      <c r="E16" s="27"/>
      <c r="F16" s="27"/>
      <c r="G16" s="27"/>
      <c r="H16" s="28"/>
      <c r="I16" s="28"/>
      <c r="J16" s="27"/>
      <c r="K16" s="29">
        <v>0</v>
      </c>
      <c r="L16" s="30">
        <v>0</v>
      </c>
      <c r="M16" s="31">
        <v>0</v>
      </c>
    </row>
    <row r="17" spans="1:13">
      <c r="B17" s="26" t="s">
        <v>43</v>
      </c>
      <c r="C17" s="27"/>
      <c r="D17" s="27"/>
      <c r="E17" s="27"/>
      <c r="F17" s="27"/>
      <c r="G17" s="27"/>
      <c r="H17" s="28"/>
      <c r="I17" s="28"/>
      <c r="J17" s="27"/>
      <c r="K17" s="29">
        <v>19664</v>
      </c>
      <c r="L17" s="30">
        <v>7349</v>
      </c>
      <c r="M17" s="31">
        <v>0.98</v>
      </c>
    </row>
    <row r="18" spans="1:13">
      <c r="B18" s="26" t="s">
        <v>44</v>
      </c>
      <c r="C18" s="27"/>
      <c r="D18" s="27"/>
      <c r="E18" s="27"/>
      <c r="F18" s="27"/>
      <c r="G18" s="27"/>
      <c r="H18" s="28"/>
      <c r="I18" s="28"/>
      <c r="J18" s="27"/>
      <c r="K18" s="29">
        <v>447</v>
      </c>
      <c r="L18" s="30">
        <v>554</v>
      </c>
      <c r="M18" s="31">
        <v>7.0000000000000007E-2</v>
      </c>
    </row>
    <row r="19" spans="1:13" ht="40.5">
      <c r="A19" s="17">
        <v>1</v>
      </c>
      <c r="B19" s="32" t="s">
        <v>45</v>
      </c>
      <c r="C19" s="33" t="s">
        <v>44</v>
      </c>
      <c r="D19" s="32" t="s">
        <v>46</v>
      </c>
      <c r="E19" s="32" t="s">
        <v>47</v>
      </c>
      <c r="F19" s="32" t="s">
        <v>48</v>
      </c>
      <c r="G19" s="34">
        <v>46228</v>
      </c>
      <c r="H19" s="35" t="s">
        <v>49</v>
      </c>
      <c r="I19" s="36">
        <v>1000</v>
      </c>
      <c r="J19" s="37">
        <v>550</v>
      </c>
      <c r="K19" s="38">
        <v>447</v>
      </c>
      <c r="L19" s="39">
        <v>554</v>
      </c>
      <c r="M19" s="40">
        <v>7.0000000000000007E-2</v>
      </c>
    </row>
    <row r="20" spans="1:13">
      <c r="B20" s="26" t="s">
        <v>50</v>
      </c>
      <c r="C20" s="27"/>
      <c r="D20" s="27"/>
      <c r="E20" s="27"/>
      <c r="F20" s="27"/>
      <c r="G20" s="27"/>
      <c r="H20" s="28"/>
      <c r="I20" s="28"/>
      <c r="J20" s="27"/>
      <c r="K20" s="29">
        <v>19217</v>
      </c>
      <c r="L20" s="30">
        <v>6795</v>
      </c>
      <c r="M20" s="31">
        <v>0.91</v>
      </c>
    </row>
    <row r="21" spans="1:13" ht="25.5">
      <c r="A21" s="17">
        <v>2</v>
      </c>
      <c r="B21" s="32" t="s">
        <v>51</v>
      </c>
      <c r="C21" s="33" t="s">
        <v>50</v>
      </c>
      <c r="D21" s="32" t="s">
        <v>52</v>
      </c>
      <c r="E21" s="32" t="s">
        <v>53</v>
      </c>
      <c r="F21" s="32" t="s">
        <v>48</v>
      </c>
      <c r="G21" s="34">
        <v>41383</v>
      </c>
      <c r="H21" s="35" t="s">
        <v>54</v>
      </c>
      <c r="I21" s="36">
        <v>1000</v>
      </c>
      <c r="J21" s="37">
        <v>8000</v>
      </c>
      <c r="K21" s="38">
        <v>7436</v>
      </c>
      <c r="L21" s="39">
        <v>0</v>
      </c>
      <c r="M21" s="40">
        <v>0</v>
      </c>
    </row>
    <row r="22" spans="1:13" ht="25.5">
      <c r="A22" s="17">
        <v>3</v>
      </c>
      <c r="B22" s="32" t="s">
        <v>55</v>
      </c>
      <c r="C22" s="33" t="s">
        <v>50</v>
      </c>
      <c r="D22" s="32" t="s">
        <v>52</v>
      </c>
      <c r="E22" s="32" t="s">
        <v>56</v>
      </c>
      <c r="F22" s="32" t="s">
        <v>48</v>
      </c>
      <c r="G22" s="34">
        <v>41578</v>
      </c>
      <c r="H22" s="35" t="s">
        <v>57</v>
      </c>
      <c r="I22" s="36">
        <v>1000</v>
      </c>
      <c r="J22" s="37">
        <v>6000</v>
      </c>
      <c r="K22" s="38">
        <v>0</v>
      </c>
      <c r="L22" s="39">
        <v>0</v>
      </c>
      <c r="M22" s="40">
        <v>0</v>
      </c>
    </row>
    <row r="23" spans="1:13" ht="25.5">
      <c r="A23" s="17">
        <v>4</v>
      </c>
      <c r="B23" s="32" t="s">
        <v>58</v>
      </c>
      <c r="C23" s="33" t="s">
        <v>50</v>
      </c>
      <c r="D23" s="32" t="s">
        <v>52</v>
      </c>
      <c r="E23" s="32" t="s">
        <v>56</v>
      </c>
      <c r="F23" s="32" t="s">
        <v>48</v>
      </c>
      <c r="G23" s="34">
        <v>41725</v>
      </c>
      <c r="H23" s="35" t="s">
        <v>59</v>
      </c>
      <c r="I23" s="36">
        <v>100</v>
      </c>
      <c r="J23" s="37">
        <v>7630</v>
      </c>
      <c r="K23" s="38">
        <v>763</v>
      </c>
      <c r="L23" s="39">
        <v>0</v>
      </c>
      <c r="M23" s="40">
        <v>0</v>
      </c>
    </row>
    <row r="24" spans="1:13" ht="25.5">
      <c r="A24" s="17">
        <v>5</v>
      </c>
      <c r="B24" s="32" t="s">
        <v>60</v>
      </c>
      <c r="C24" s="33" t="s">
        <v>50</v>
      </c>
      <c r="D24" s="32" t="s">
        <v>52</v>
      </c>
      <c r="E24" s="32" t="s">
        <v>56</v>
      </c>
      <c r="F24" s="32" t="s">
        <v>48</v>
      </c>
      <c r="G24" s="34">
        <v>41556</v>
      </c>
      <c r="H24" s="35" t="s">
        <v>61</v>
      </c>
      <c r="I24" s="36">
        <v>1000</v>
      </c>
      <c r="J24" s="37">
        <v>3130</v>
      </c>
      <c r="K24" s="38">
        <v>3119</v>
      </c>
      <c r="L24" s="39">
        <v>0</v>
      </c>
      <c r="M24" s="40">
        <v>0</v>
      </c>
    </row>
    <row r="25" spans="1:13" ht="25.5">
      <c r="A25" s="17">
        <v>6</v>
      </c>
      <c r="B25" s="32" t="s">
        <v>62</v>
      </c>
      <c r="C25" s="33" t="s">
        <v>50</v>
      </c>
      <c r="D25" s="32" t="s">
        <v>52</v>
      </c>
      <c r="E25" s="32" t="s">
        <v>63</v>
      </c>
      <c r="F25" s="32" t="s">
        <v>48</v>
      </c>
      <c r="G25" s="34">
        <v>43646</v>
      </c>
      <c r="H25" s="35" t="s">
        <v>64</v>
      </c>
      <c r="I25" s="36">
        <v>100</v>
      </c>
      <c r="J25" s="37">
        <v>1030</v>
      </c>
      <c r="K25" s="38">
        <v>246</v>
      </c>
      <c r="L25" s="39">
        <v>3</v>
      </c>
      <c r="M25" s="40">
        <v>0</v>
      </c>
    </row>
    <row r="26" spans="1:13" ht="25.5">
      <c r="A26" s="17">
        <v>7</v>
      </c>
      <c r="B26" s="32" t="s">
        <v>65</v>
      </c>
      <c r="C26" s="33" t="s">
        <v>50</v>
      </c>
      <c r="D26" s="32" t="s">
        <v>52</v>
      </c>
      <c r="E26" s="32" t="s">
        <v>63</v>
      </c>
      <c r="F26" s="32" t="s">
        <v>48</v>
      </c>
      <c r="G26" s="34">
        <v>43830</v>
      </c>
      <c r="H26" s="35" t="s">
        <v>64</v>
      </c>
      <c r="I26" s="36">
        <v>100</v>
      </c>
      <c r="J26" s="37">
        <v>780</v>
      </c>
      <c r="K26" s="38">
        <v>173</v>
      </c>
      <c r="L26" s="39">
        <v>3</v>
      </c>
      <c r="M26" s="40">
        <v>0</v>
      </c>
    </row>
    <row r="27" spans="1:13" ht="25.5">
      <c r="A27" s="17">
        <v>8</v>
      </c>
      <c r="B27" s="32" t="s">
        <v>66</v>
      </c>
      <c r="C27" s="33" t="s">
        <v>50</v>
      </c>
      <c r="D27" s="32" t="s">
        <v>52</v>
      </c>
      <c r="E27" s="32" t="s">
        <v>63</v>
      </c>
      <c r="F27" s="32" t="s">
        <v>48</v>
      </c>
      <c r="G27" s="34">
        <v>44012</v>
      </c>
      <c r="H27" s="35" t="s">
        <v>64</v>
      </c>
      <c r="I27" s="36">
        <v>100</v>
      </c>
      <c r="J27" s="37">
        <v>3928</v>
      </c>
      <c r="K27" s="38">
        <v>813</v>
      </c>
      <c r="L27" s="39">
        <v>13</v>
      </c>
      <c r="M27" s="40">
        <v>0</v>
      </c>
    </row>
    <row r="28" spans="1:13" ht="27">
      <c r="A28" s="17">
        <v>9</v>
      </c>
      <c r="B28" s="32" t="s">
        <v>67</v>
      </c>
      <c r="C28" s="33" t="s">
        <v>50</v>
      </c>
      <c r="D28" s="32" t="s">
        <v>52</v>
      </c>
      <c r="E28" s="32" t="s">
        <v>68</v>
      </c>
      <c r="F28" s="32" t="s">
        <v>48</v>
      </c>
      <c r="G28" s="34">
        <v>46346</v>
      </c>
      <c r="H28" s="35" t="s">
        <v>69</v>
      </c>
      <c r="I28" s="36">
        <v>1000</v>
      </c>
      <c r="J28" s="37">
        <v>1500</v>
      </c>
      <c r="K28" s="38">
        <v>1509</v>
      </c>
      <c r="L28" s="39">
        <v>1512</v>
      </c>
      <c r="M28" s="40">
        <v>0.2</v>
      </c>
    </row>
    <row r="29" spans="1:13" ht="27">
      <c r="A29" s="17">
        <v>10</v>
      </c>
      <c r="B29" s="32" t="s">
        <v>70</v>
      </c>
      <c r="C29" s="33" t="s">
        <v>50</v>
      </c>
      <c r="D29" s="32" t="s">
        <v>52</v>
      </c>
      <c r="E29" s="32" t="s">
        <v>71</v>
      </c>
      <c r="F29" s="32" t="s">
        <v>48</v>
      </c>
      <c r="G29" s="34">
        <v>46344</v>
      </c>
      <c r="H29" s="35" t="s">
        <v>72</v>
      </c>
      <c r="I29" s="36">
        <v>1000</v>
      </c>
      <c r="J29" s="37">
        <v>500</v>
      </c>
      <c r="K29" s="38">
        <v>500</v>
      </c>
      <c r="L29" s="39">
        <v>504</v>
      </c>
      <c r="M29" s="40">
        <v>7.0000000000000007E-2</v>
      </c>
    </row>
    <row r="30" spans="1:13" ht="27">
      <c r="A30" s="17">
        <v>11</v>
      </c>
      <c r="B30" s="32" t="s">
        <v>73</v>
      </c>
      <c r="C30" s="33" t="s">
        <v>50</v>
      </c>
      <c r="D30" s="32" t="s">
        <v>52</v>
      </c>
      <c r="E30" s="32" t="s">
        <v>74</v>
      </c>
      <c r="F30" s="32" t="s">
        <v>48</v>
      </c>
      <c r="G30" s="34">
        <v>46027</v>
      </c>
      <c r="H30" s="35" t="s">
        <v>75</v>
      </c>
      <c r="I30" s="36">
        <v>1000</v>
      </c>
      <c r="J30" s="37">
        <v>68</v>
      </c>
      <c r="K30" s="38">
        <v>68</v>
      </c>
      <c r="L30" s="39">
        <v>71</v>
      </c>
      <c r="M30" s="40">
        <v>0.01</v>
      </c>
    </row>
    <row r="31" spans="1:13" ht="25.5">
      <c r="A31" s="17">
        <v>12</v>
      </c>
      <c r="B31" s="32" t="s">
        <v>76</v>
      </c>
      <c r="C31" s="33" t="s">
        <v>50</v>
      </c>
      <c r="D31" s="32" t="s">
        <v>52</v>
      </c>
      <c r="E31" s="32" t="s">
        <v>77</v>
      </c>
      <c r="F31" s="32" t="s">
        <v>48</v>
      </c>
      <c r="G31" s="34">
        <v>46342</v>
      </c>
      <c r="H31" s="35" t="s">
        <v>78</v>
      </c>
      <c r="I31" s="36">
        <v>1000</v>
      </c>
      <c r="J31" s="37">
        <v>2000</v>
      </c>
      <c r="K31" s="38">
        <v>2000</v>
      </c>
      <c r="L31" s="39">
        <v>2024</v>
      </c>
      <c r="M31" s="40">
        <v>0.27</v>
      </c>
    </row>
    <row r="32" spans="1:13" ht="25.5">
      <c r="A32" s="17">
        <v>13</v>
      </c>
      <c r="B32" s="32" t="s">
        <v>79</v>
      </c>
      <c r="C32" s="33" t="s">
        <v>50</v>
      </c>
      <c r="D32" s="32" t="s">
        <v>52</v>
      </c>
      <c r="E32" s="32" t="s">
        <v>80</v>
      </c>
      <c r="F32" s="32" t="s">
        <v>48</v>
      </c>
      <c r="G32" s="34">
        <v>46314</v>
      </c>
      <c r="H32" s="35" t="s">
        <v>81</v>
      </c>
      <c r="I32" s="36">
        <v>100</v>
      </c>
      <c r="J32" s="37">
        <v>26000</v>
      </c>
      <c r="K32" s="38">
        <v>2590</v>
      </c>
      <c r="L32" s="39">
        <v>2665</v>
      </c>
      <c r="M32" s="40">
        <v>0.36</v>
      </c>
    </row>
    <row r="33" spans="1:13">
      <c r="B33" s="26" t="s">
        <v>82</v>
      </c>
      <c r="C33" s="27"/>
      <c r="D33" s="27"/>
      <c r="E33" s="27"/>
      <c r="F33" s="27"/>
      <c r="G33" s="27"/>
      <c r="H33" s="28"/>
      <c r="I33" s="28"/>
      <c r="J33" s="27"/>
      <c r="K33" s="29">
        <v>687151</v>
      </c>
      <c r="L33" s="30">
        <v>711389</v>
      </c>
      <c r="M33" s="31">
        <v>95.91</v>
      </c>
    </row>
    <row r="34" spans="1:13">
      <c r="B34" s="26" t="s">
        <v>41</v>
      </c>
      <c r="C34" s="27"/>
      <c r="D34" s="27"/>
      <c r="E34" s="27"/>
      <c r="F34" s="27"/>
      <c r="G34" s="27"/>
      <c r="H34" s="28"/>
      <c r="I34" s="28"/>
      <c r="J34" s="27"/>
      <c r="K34" s="29">
        <v>0</v>
      </c>
      <c r="L34" s="30">
        <v>0</v>
      </c>
      <c r="M34" s="31">
        <v>0</v>
      </c>
    </row>
    <row r="35" spans="1:13">
      <c r="B35" s="26" t="s">
        <v>42</v>
      </c>
      <c r="C35" s="27"/>
      <c r="D35" s="27"/>
      <c r="E35" s="27"/>
      <c r="F35" s="27"/>
      <c r="G35" s="27"/>
      <c r="H35" s="28"/>
      <c r="I35" s="28"/>
      <c r="J35" s="27"/>
      <c r="K35" s="29">
        <v>0</v>
      </c>
      <c r="L35" s="30">
        <v>0</v>
      </c>
      <c r="M35" s="31">
        <v>0</v>
      </c>
    </row>
    <row r="36" spans="1:13">
      <c r="B36" s="26" t="s">
        <v>29</v>
      </c>
      <c r="C36" s="27"/>
      <c r="D36" s="27"/>
      <c r="E36" s="27"/>
      <c r="F36" s="27"/>
      <c r="G36" s="27"/>
      <c r="H36" s="28"/>
      <c r="I36" s="28"/>
      <c r="J36" s="27"/>
      <c r="K36" s="29">
        <v>0</v>
      </c>
      <c r="L36" s="30">
        <v>0</v>
      </c>
      <c r="M36" s="31">
        <v>0</v>
      </c>
    </row>
    <row r="37" spans="1:13">
      <c r="B37" s="26" t="s">
        <v>43</v>
      </c>
      <c r="C37" s="27"/>
      <c r="D37" s="27"/>
      <c r="E37" s="27"/>
      <c r="F37" s="27"/>
      <c r="G37" s="27"/>
      <c r="H37" s="28"/>
      <c r="I37" s="28"/>
      <c r="J37" s="27"/>
      <c r="K37" s="29">
        <v>687151</v>
      </c>
      <c r="L37" s="30">
        <v>711389</v>
      </c>
      <c r="M37" s="31">
        <v>95.91</v>
      </c>
    </row>
    <row r="38" spans="1:13">
      <c r="B38" s="26" t="s">
        <v>44</v>
      </c>
      <c r="C38" s="27"/>
      <c r="D38" s="27"/>
      <c r="E38" s="27"/>
      <c r="F38" s="27"/>
      <c r="G38" s="27"/>
      <c r="H38" s="28"/>
      <c r="I38" s="28"/>
      <c r="J38" s="27"/>
      <c r="K38" s="29">
        <v>572555</v>
      </c>
      <c r="L38" s="30">
        <v>597270</v>
      </c>
      <c r="M38" s="31">
        <v>80.48</v>
      </c>
    </row>
    <row r="39" spans="1:13" ht="40.5">
      <c r="A39" s="17">
        <v>14</v>
      </c>
      <c r="B39" s="32" t="s">
        <v>83</v>
      </c>
      <c r="C39" s="33" t="s">
        <v>44</v>
      </c>
      <c r="D39" s="32" t="s">
        <v>46</v>
      </c>
      <c r="E39" s="32" t="s">
        <v>47</v>
      </c>
      <c r="F39" s="32" t="s">
        <v>48</v>
      </c>
      <c r="G39" s="34">
        <v>47233</v>
      </c>
      <c r="H39" s="35" t="s">
        <v>84</v>
      </c>
      <c r="I39" s="36">
        <v>1000</v>
      </c>
      <c r="J39" s="37">
        <v>42000</v>
      </c>
      <c r="K39" s="38">
        <v>42698</v>
      </c>
      <c r="L39" s="39">
        <v>45704</v>
      </c>
      <c r="M39" s="40">
        <v>6.16</v>
      </c>
    </row>
    <row r="40" spans="1:13" ht="40.5">
      <c r="A40" s="17">
        <v>15</v>
      </c>
      <c r="B40" s="32" t="s">
        <v>85</v>
      </c>
      <c r="C40" s="33" t="s">
        <v>44</v>
      </c>
      <c r="D40" s="32" t="s">
        <v>46</v>
      </c>
      <c r="E40" s="32" t="s">
        <v>47</v>
      </c>
      <c r="F40" s="32" t="s">
        <v>48</v>
      </c>
      <c r="G40" s="34">
        <v>46593</v>
      </c>
      <c r="H40" s="35" t="s">
        <v>49</v>
      </c>
      <c r="I40" s="36">
        <v>1000</v>
      </c>
      <c r="J40" s="37">
        <v>200</v>
      </c>
      <c r="K40" s="38">
        <v>179</v>
      </c>
      <c r="L40" s="39">
        <v>199</v>
      </c>
      <c r="M40" s="40">
        <v>0.03</v>
      </c>
    </row>
    <row r="41" spans="1:13" ht="40.5">
      <c r="A41" s="17">
        <v>16</v>
      </c>
      <c r="B41" s="32" t="s">
        <v>86</v>
      </c>
      <c r="C41" s="33" t="s">
        <v>44</v>
      </c>
      <c r="D41" s="32" t="s">
        <v>46</v>
      </c>
      <c r="E41" s="32" t="s">
        <v>47</v>
      </c>
      <c r="F41" s="32" t="s">
        <v>48</v>
      </c>
      <c r="G41" s="34">
        <v>46868</v>
      </c>
      <c r="H41" s="35" t="s">
        <v>87</v>
      </c>
      <c r="I41" s="36">
        <v>1000</v>
      </c>
      <c r="J41" s="37">
        <v>50</v>
      </c>
      <c r="K41" s="38">
        <v>46</v>
      </c>
      <c r="L41" s="39">
        <v>50</v>
      </c>
      <c r="M41" s="40">
        <v>0.01</v>
      </c>
    </row>
    <row r="42" spans="1:13" ht="40.5">
      <c r="A42" s="17">
        <v>17</v>
      </c>
      <c r="B42" s="32" t="s">
        <v>88</v>
      </c>
      <c r="C42" s="33" t="s">
        <v>44</v>
      </c>
      <c r="D42" s="32" t="s">
        <v>46</v>
      </c>
      <c r="E42" s="32" t="s">
        <v>47</v>
      </c>
      <c r="F42" s="32" t="s">
        <v>48</v>
      </c>
      <c r="G42" s="34">
        <v>47416</v>
      </c>
      <c r="H42" s="35" t="s">
        <v>87</v>
      </c>
      <c r="I42" s="36">
        <v>1000</v>
      </c>
      <c r="J42" s="37">
        <v>2605</v>
      </c>
      <c r="K42" s="38">
        <v>2435</v>
      </c>
      <c r="L42" s="39">
        <v>2482</v>
      </c>
      <c r="M42" s="40">
        <v>0.33</v>
      </c>
    </row>
    <row r="43" spans="1:13" ht="27">
      <c r="A43" s="17">
        <v>18</v>
      </c>
      <c r="B43" s="32" t="s">
        <v>89</v>
      </c>
      <c r="C43" s="33" t="s">
        <v>44</v>
      </c>
      <c r="D43" s="32" t="s">
        <v>90</v>
      </c>
      <c r="E43" s="32" t="s">
        <v>91</v>
      </c>
      <c r="F43" s="32" t="s">
        <v>48</v>
      </c>
      <c r="G43" s="34">
        <v>46573</v>
      </c>
      <c r="H43" s="35" t="s">
        <v>92</v>
      </c>
      <c r="I43" s="36">
        <v>1000</v>
      </c>
      <c r="J43" s="37">
        <v>2000</v>
      </c>
      <c r="K43" s="38">
        <v>9330</v>
      </c>
      <c r="L43" s="39">
        <v>8451</v>
      </c>
      <c r="M43" s="40">
        <v>1.1399999999999999</v>
      </c>
    </row>
    <row r="44" spans="1:13" ht="25.5">
      <c r="A44" s="17">
        <v>19</v>
      </c>
      <c r="B44" s="32" t="s">
        <v>93</v>
      </c>
      <c r="C44" s="33" t="s">
        <v>44</v>
      </c>
      <c r="D44" s="32" t="s">
        <v>90</v>
      </c>
      <c r="E44" s="32" t="s">
        <v>94</v>
      </c>
      <c r="F44" s="32" t="s">
        <v>95</v>
      </c>
      <c r="G44" s="34">
        <v>48683</v>
      </c>
      <c r="H44" s="35" t="s">
        <v>96</v>
      </c>
      <c r="I44" s="36">
        <v>1000</v>
      </c>
      <c r="J44" s="37">
        <v>2300</v>
      </c>
      <c r="K44" s="38">
        <v>7812</v>
      </c>
      <c r="L44" s="39">
        <v>8051</v>
      </c>
      <c r="M44" s="40">
        <v>1.08</v>
      </c>
    </row>
    <row r="45" spans="1:13" ht="25.5">
      <c r="A45" s="17">
        <v>20</v>
      </c>
      <c r="B45" s="32" t="s">
        <v>97</v>
      </c>
      <c r="C45" s="33" t="s">
        <v>44</v>
      </c>
      <c r="D45" s="32" t="s">
        <v>90</v>
      </c>
      <c r="E45" s="32" t="s">
        <v>98</v>
      </c>
      <c r="F45" s="32" t="s">
        <v>48</v>
      </c>
      <c r="G45" s="34">
        <v>46911</v>
      </c>
      <c r="H45" s="35" t="s">
        <v>49</v>
      </c>
      <c r="I45" s="36">
        <v>1000</v>
      </c>
      <c r="J45" s="37">
        <v>2500</v>
      </c>
      <c r="K45" s="38">
        <v>11053</v>
      </c>
      <c r="L45" s="39">
        <v>9911</v>
      </c>
      <c r="M45" s="40">
        <v>1.34</v>
      </c>
    </row>
    <row r="46" spans="1:13" ht="40.5">
      <c r="A46" s="17">
        <v>21</v>
      </c>
      <c r="B46" s="32" t="s">
        <v>99</v>
      </c>
      <c r="C46" s="33" t="s">
        <v>44</v>
      </c>
      <c r="D46" s="32" t="s">
        <v>46</v>
      </c>
      <c r="E46" s="32" t="s">
        <v>47</v>
      </c>
      <c r="F46" s="32" t="s">
        <v>48</v>
      </c>
      <c r="G46" s="34">
        <v>48329</v>
      </c>
      <c r="H46" s="35" t="s">
        <v>100</v>
      </c>
      <c r="I46" s="36">
        <v>1000</v>
      </c>
      <c r="J46" s="37">
        <v>37750</v>
      </c>
      <c r="K46" s="38">
        <v>27747</v>
      </c>
      <c r="L46" s="39">
        <v>32246</v>
      </c>
      <c r="M46" s="40">
        <v>4.3499999999999996</v>
      </c>
    </row>
    <row r="47" spans="1:13" ht="27">
      <c r="A47" s="17">
        <v>22</v>
      </c>
      <c r="B47" s="32" t="s">
        <v>101</v>
      </c>
      <c r="C47" s="33" t="s">
        <v>44</v>
      </c>
      <c r="D47" s="32" t="s">
        <v>90</v>
      </c>
      <c r="E47" s="32" t="s">
        <v>102</v>
      </c>
      <c r="F47" s="32" t="s">
        <v>48</v>
      </c>
      <c r="G47" s="34">
        <v>46638</v>
      </c>
      <c r="H47" s="35" t="s">
        <v>103</v>
      </c>
      <c r="I47" s="36">
        <v>1000</v>
      </c>
      <c r="J47" s="37">
        <v>1400</v>
      </c>
      <c r="K47" s="38">
        <v>6584</v>
      </c>
      <c r="L47" s="39">
        <v>6155</v>
      </c>
      <c r="M47" s="40">
        <v>0.83</v>
      </c>
    </row>
    <row r="48" spans="1:13" ht="40.5">
      <c r="A48" s="17">
        <v>23</v>
      </c>
      <c r="B48" s="32" t="s">
        <v>104</v>
      </c>
      <c r="C48" s="33" t="s">
        <v>44</v>
      </c>
      <c r="D48" s="32" t="s">
        <v>46</v>
      </c>
      <c r="E48" s="32" t="s">
        <v>47</v>
      </c>
      <c r="F48" s="32" t="s">
        <v>48</v>
      </c>
      <c r="G48" s="34">
        <v>48877</v>
      </c>
      <c r="H48" s="35" t="s">
        <v>105</v>
      </c>
      <c r="I48" s="36">
        <v>1000</v>
      </c>
      <c r="J48" s="37">
        <v>5500</v>
      </c>
      <c r="K48" s="38">
        <v>5631</v>
      </c>
      <c r="L48" s="39">
        <v>5944</v>
      </c>
      <c r="M48" s="40">
        <v>0.8</v>
      </c>
    </row>
    <row r="49" spans="1:13" ht="40.5">
      <c r="A49" s="17">
        <v>24</v>
      </c>
      <c r="B49" s="32" t="s">
        <v>106</v>
      </c>
      <c r="C49" s="33" t="s">
        <v>44</v>
      </c>
      <c r="D49" s="32" t="s">
        <v>46</v>
      </c>
      <c r="E49" s="32" t="s">
        <v>47</v>
      </c>
      <c r="F49" s="32" t="s">
        <v>48</v>
      </c>
      <c r="G49" s="34">
        <v>46959</v>
      </c>
      <c r="H49" s="35" t="s">
        <v>107</v>
      </c>
      <c r="I49" s="36">
        <v>1000</v>
      </c>
      <c r="J49" s="37">
        <v>12300</v>
      </c>
      <c r="K49" s="38">
        <v>12743</v>
      </c>
      <c r="L49" s="39">
        <v>13760</v>
      </c>
      <c r="M49" s="40">
        <v>1.85</v>
      </c>
    </row>
    <row r="50" spans="1:13" ht="27">
      <c r="A50" s="17">
        <v>25</v>
      </c>
      <c r="B50" s="32" t="s">
        <v>108</v>
      </c>
      <c r="C50" s="33" t="s">
        <v>44</v>
      </c>
      <c r="D50" s="32" t="s">
        <v>90</v>
      </c>
      <c r="E50" s="32" t="s">
        <v>102</v>
      </c>
      <c r="F50" s="32" t="s">
        <v>48</v>
      </c>
      <c r="G50" s="34">
        <v>48721</v>
      </c>
      <c r="H50" s="35" t="s">
        <v>109</v>
      </c>
      <c r="I50" s="36">
        <v>1000</v>
      </c>
      <c r="J50" s="37">
        <v>700</v>
      </c>
      <c r="K50" s="38">
        <v>2897</v>
      </c>
      <c r="L50" s="39">
        <v>2617</v>
      </c>
      <c r="M50" s="40">
        <v>0.35</v>
      </c>
    </row>
    <row r="51" spans="1:13" ht="25.5">
      <c r="A51" s="17">
        <v>26</v>
      </c>
      <c r="B51" s="32" t="s">
        <v>110</v>
      </c>
      <c r="C51" s="33" t="s">
        <v>44</v>
      </c>
      <c r="D51" s="32" t="s">
        <v>90</v>
      </c>
      <c r="E51" s="32" t="s">
        <v>111</v>
      </c>
      <c r="F51" s="32" t="s">
        <v>48</v>
      </c>
      <c r="G51" s="34">
        <v>46643</v>
      </c>
      <c r="H51" s="35" t="s">
        <v>112</v>
      </c>
      <c r="I51" s="36">
        <v>100000</v>
      </c>
      <c r="J51" s="37">
        <v>5</v>
      </c>
      <c r="K51" s="38">
        <v>2249</v>
      </c>
      <c r="L51" s="39">
        <v>2248</v>
      </c>
      <c r="M51" s="40">
        <v>0.3</v>
      </c>
    </row>
    <row r="52" spans="1:13" ht="27">
      <c r="A52" s="17">
        <v>27</v>
      </c>
      <c r="B52" s="32" t="s">
        <v>113</v>
      </c>
      <c r="C52" s="33" t="s">
        <v>44</v>
      </c>
      <c r="D52" s="32" t="s">
        <v>90</v>
      </c>
      <c r="E52" s="32" t="s">
        <v>102</v>
      </c>
      <c r="F52" s="32" t="s">
        <v>48</v>
      </c>
      <c r="G52" s="34">
        <v>47057</v>
      </c>
      <c r="H52" s="35" t="s">
        <v>114</v>
      </c>
      <c r="I52" s="36">
        <v>1000</v>
      </c>
      <c r="J52" s="37">
        <v>1000</v>
      </c>
      <c r="K52" s="38">
        <v>4220</v>
      </c>
      <c r="L52" s="39">
        <v>3853</v>
      </c>
      <c r="M52" s="40">
        <v>0.52</v>
      </c>
    </row>
    <row r="53" spans="1:13" ht="27">
      <c r="A53" s="17">
        <v>28</v>
      </c>
      <c r="B53" s="32" t="s">
        <v>115</v>
      </c>
      <c r="C53" s="33" t="s">
        <v>44</v>
      </c>
      <c r="D53" s="32" t="s">
        <v>90</v>
      </c>
      <c r="E53" s="32" t="s">
        <v>116</v>
      </c>
      <c r="F53" s="32" t="s">
        <v>48</v>
      </c>
      <c r="G53" s="34">
        <v>46714</v>
      </c>
      <c r="H53" s="35" t="s">
        <v>117</v>
      </c>
      <c r="I53" s="36">
        <v>1000</v>
      </c>
      <c r="J53" s="37">
        <v>1000</v>
      </c>
      <c r="K53" s="38">
        <v>4371</v>
      </c>
      <c r="L53" s="39">
        <v>4352</v>
      </c>
      <c r="M53" s="40">
        <v>0.59</v>
      </c>
    </row>
    <row r="54" spans="1:13" ht="27">
      <c r="A54" s="17">
        <v>29</v>
      </c>
      <c r="B54" s="32" t="s">
        <v>118</v>
      </c>
      <c r="C54" s="33" t="s">
        <v>44</v>
      </c>
      <c r="D54" s="32" t="s">
        <v>90</v>
      </c>
      <c r="E54" s="32" t="s">
        <v>102</v>
      </c>
      <c r="F54" s="32" t="s">
        <v>48</v>
      </c>
      <c r="G54" s="34">
        <v>48286</v>
      </c>
      <c r="H54" s="35" t="s">
        <v>103</v>
      </c>
      <c r="I54" s="36">
        <v>1000</v>
      </c>
      <c r="J54" s="37">
        <v>1000</v>
      </c>
      <c r="K54" s="38">
        <v>4295</v>
      </c>
      <c r="L54" s="39">
        <v>4530</v>
      </c>
      <c r="M54" s="40">
        <v>0.61</v>
      </c>
    </row>
    <row r="55" spans="1:13" ht="27">
      <c r="A55" s="17">
        <v>30</v>
      </c>
      <c r="B55" s="32" t="s">
        <v>119</v>
      </c>
      <c r="C55" s="33" t="s">
        <v>44</v>
      </c>
      <c r="D55" s="32" t="s">
        <v>90</v>
      </c>
      <c r="E55" s="32" t="s">
        <v>102</v>
      </c>
      <c r="F55" s="32" t="s">
        <v>48</v>
      </c>
      <c r="G55" s="34">
        <v>50842</v>
      </c>
      <c r="H55" s="35" t="s">
        <v>120</v>
      </c>
      <c r="I55" s="36">
        <v>1000</v>
      </c>
      <c r="J55" s="37">
        <v>1000</v>
      </c>
      <c r="K55" s="38">
        <v>4130</v>
      </c>
      <c r="L55" s="39">
        <v>4419</v>
      </c>
      <c r="M55" s="40">
        <v>0.6</v>
      </c>
    </row>
    <row r="56" spans="1:13" ht="40.5">
      <c r="A56" s="17">
        <v>31</v>
      </c>
      <c r="B56" s="32" t="s">
        <v>121</v>
      </c>
      <c r="C56" s="33" t="s">
        <v>44</v>
      </c>
      <c r="D56" s="32" t="s">
        <v>46</v>
      </c>
      <c r="E56" s="32" t="s">
        <v>47</v>
      </c>
      <c r="F56" s="32" t="s">
        <v>48</v>
      </c>
      <c r="G56" s="34">
        <v>47324</v>
      </c>
      <c r="H56" s="35" t="s">
        <v>122</v>
      </c>
      <c r="I56" s="36">
        <v>1000</v>
      </c>
      <c r="J56" s="37">
        <v>30000</v>
      </c>
      <c r="K56" s="38">
        <v>28747</v>
      </c>
      <c r="L56" s="39">
        <v>31149</v>
      </c>
      <c r="M56" s="40">
        <v>4.2</v>
      </c>
    </row>
    <row r="57" spans="1:13" ht="40.5">
      <c r="A57" s="17">
        <v>32</v>
      </c>
      <c r="B57" s="32" t="s">
        <v>123</v>
      </c>
      <c r="C57" s="33" t="s">
        <v>44</v>
      </c>
      <c r="D57" s="32" t="s">
        <v>46</v>
      </c>
      <c r="E57" s="32" t="s">
        <v>47</v>
      </c>
      <c r="F57" s="32" t="s">
        <v>48</v>
      </c>
      <c r="G57" s="34">
        <v>49242</v>
      </c>
      <c r="H57" s="35" t="s">
        <v>124</v>
      </c>
      <c r="I57" s="36">
        <v>1000</v>
      </c>
      <c r="J57" s="37">
        <v>82000</v>
      </c>
      <c r="K57" s="38">
        <v>78812</v>
      </c>
      <c r="L57" s="39">
        <v>82457</v>
      </c>
      <c r="M57" s="40">
        <v>11.11</v>
      </c>
    </row>
    <row r="58" spans="1:13" ht="40.5">
      <c r="A58" s="17">
        <v>33</v>
      </c>
      <c r="B58" s="32" t="s">
        <v>125</v>
      </c>
      <c r="C58" s="33" t="s">
        <v>44</v>
      </c>
      <c r="D58" s="32" t="s">
        <v>46</v>
      </c>
      <c r="E58" s="32" t="s">
        <v>47</v>
      </c>
      <c r="F58" s="32" t="s">
        <v>48</v>
      </c>
      <c r="G58" s="34">
        <v>49912</v>
      </c>
      <c r="H58" s="35" t="s">
        <v>96</v>
      </c>
      <c r="I58" s="36">
        <v>1075.3699999999999</v>
      </c>
      <c r="J58" s="37">
        <v>21500</v>
      </c>
      <c r="K58" s="38">
        <v>19474</v>
      </c>
      <c r="L58" s="39">
        <v>21202</v>
      </c>
      <c r="M58" s="40">
        <v>2.86</v>
      </c>
    </row>
    <row r="59" spans="1:13" ht="27">
      <c r="A59" s="17">
        <v>34</v>
      </c>
      <c r="B59" s="32" t="s">
        <v>126</v>
      </c>
      <c r="C59" s="33" t="s">
        <v>44</v>
      </c>
      <c r="D59" s="32" t="s">
        <v>90</v>
      </c>
      <c r="E59" s="32" t="s">
        <v>102</v>
      </c>
      <c r="F59" s="32" t="s">
        <v>48</v>
      </c>
      <c r="G59" s="34">
        <v>49134</v>
      </c>
      <c r="H59" s="35" t="s">
        <v>84</v>
      </c>
      <c r="I59" s="36">
        <v>1000</v>
      </c>
      <c r="J59" s="37">
        <v>600</v>
      </c>
      <c r="K59" s="38">
        <v>2397</v>
      </c>
      <c r="L59" s="39">
        <v>2333</v>
      </c>
      <c r="M59" s="40">
        <v>0.31</v>
      </c>
    </row>
    <row r="60" spans="1:13" ht="27">
      <c r="A60" s="17">
        <v>35</v>
      </c>
      <c r="B60" s="32" t="s">
        <v>127</v>
      </c>
      <c r="C60" s="33" t="s">
        <v>44</v>
      </c>
      <c r="D60" s="32" t="s">
        <v>90</v>
      </c>
      <c r="E60" s="32" t="s">
        <v>116</v>
      </c>
      <c r="F60" s="32" t="s">
        <v>48</v>
      </c>
      <c r="G60" s="34">
        <v>47750</v>
      </c>
      <c r="H60" s="35" t="s">
        <v>103</v>
      </c>
      <c r="I60" s="36">
        <v>1000</v>
      </c>
      <c r="J60" s="37">
        <v>500</v>
      </c>
      <c r="K60" s="38">
        <v>2124</v>
      </c>
      <c r="L60" s="39">
        <v>2180</v>
      </c>
      <c r="M60" s="40">
        <v>0.28999999999999998</v>
      </c>
    </row>
    <row r="61" spans="1:13" ht="25.5">
      <c r="A61" s="17">
        <v>36</v>
      </c>
      <c r="B61" s="32" t="s">
        <v>128</v>
      </c>
      <c r="C61" s="33" t="s">
        <v>44</v>
      </c>
      <c r="D61" s="32" t="s">
        <v>90</v>
      </c>
      <c r="E61" s="32" t="s">
        <v>47</v>
      </c>
      <c r="F61" s="32" t="s">
        <v>48</v>
      </c>
      <c r="G61" s="34">
        <v>51065</v>
      </c>
      <c r="H61" s="35" t="s">
        <v>129</v>
      </c>
      <c r="I61" s="36">
        <v>1000</v>
      </c>
      <c r="J61" s="37">
        <v>800</v>
      </c>
      <c r="K61" s="38">
        <v>3424</v>
      </c>
      <c r="L61" s="39">
        <v>3326</v>
      </c>
      <c r="M61" s="40">
        <v>0.45</v>
      </c>
    </row>
    <row r="62" spans="1:13" ht="40.5">
      <c r="A62" s="17">
        <v>37</v>
      </c>
      <c r="B62" s="32" t="s">
        <v>130</v>
      </c>
      <c r="C62" s="33" t="s">
        <v>44</v>
      </c>
      <c r="D62" s="32" t="s">
        <v>46</v>
      </c>
      <c r="E62" s="32" t="s">
        <v>47</v>
      </c>
      <c r="F62" s="32" t="s">
        <v>48</v>
      </c>
      <c r="G62" s="34">
        <v>47508</v>
      </c>
      <c r="H62" s="35" t="s">
        <v>124</v>
      </c>
      <c r="I62" s="36">
        <v>1000</v>
      </c>
      <c r="J62" s="37">
        <v>23000</v>
      </c>
      <c r="K62" s="38">
        <v>22417</v>
      </c>
      <c r="L62" s="39">
        <v>24609</v>
      </c>
      <c r="M62" s="40">
        <v>3.32</v>
      </c>
    </row>
    <row r="63" spans="1:13" ht="25.5">
      <c r="A63" s="17">
        <v>38</v>
      </c>
      <c r="B63" s="32" t="s">
        <v>131</v>
      </c>
      <c r="C63" s="33" t="s">
        <v>44</v>
      </c>
      <c r="D63" s="32" t="s">
        <v>90</v>
      </c>
      <c r="E63" s="32" t="s">
        <v>47</v>
      </c>
      <c r="F63" s="32" t="s">
        <v>48</v>
      </c>
      <c r="G63" s="34">
        <v>48085</v>
      </c>
      <c r="H63" s="35" t="s">
        <v>100</v>
      </c>
      <c r="I63" s="36">
        <v>1047.08</v>
      </c>
      <c r="J63" s="37">
        <v>20000</v>
      </c>
      <c r="K63" s="38">
        <v>19650</v>
      </c>
      <c r="L63" s="39">
        <v>20253</v>
      </c>
      <c r="M63" s="40">
        <v>2.73</v>
      </c>
    </row>
    <row r="64" spans="1:13" ht="27">
      <c r="A64" s="17">
        <v>39</v>
      </c>
      <c r="B64" s="32" t="s">
        <v>132</v>
      </c>
      <c r="C64" s="33" t="s">
        <v>44</v>
      </c>
      <c r="D64" s="32" t="s">
        <v>90</v>
      </c>
      <c r="E64" s="32" t="s">
        <v>102</v>
      </c>
      <c r="F64" s="32" t="s">
        <v>48</v>
      </c>
      <c r="G64" s="34">
        <v>50117</v>
      </c>
      <c r="H64" s="35" t="s">
        <v>133</v>
      </c>
      <c r="I64" s="36">
        <v>1000</v>
      </c>
      <c r="J64" s="37">
        <v>1000</v>
      </c>
      <c r="K64" s="38">
        <v>4120</v>
      </c>
      <c r="L64" s="39">
        <v>4437</v>
      </c>
      <c r="M64" s="40">
        <v>0.6</v>
      </c>
    </row>
    <row r="65" spans="1:13" ht="25.5">
      <c r="A65" s="17">
        <v>40</v>
      </c>
      <c r="B65" s="32" t="s">
        <v>134</v>
      </c>
      <c r="C65" s="33" t="s">
        <v>44</v>
      </c>
      <c r="D65" s="32" t="s">
        <v>90</v>
      </c>
      <c r="E65" s="32" t="s">
        <v>135</v>
      </c>
      <c r="F65" s="32" t="s">
        <v>136</v>
      </c>
      <c r="G65" s="34">
        <v>48699</v>
      </c>
      <c r="H65" s="35" t="s">
        <v>137</v>
      </c>
      <c r="I65" s="36">
        <v>1000</v>
      </c>
      <c r="J65" s="37">
        <v>350</v>
      </c>
      <c r="K65" s="38">
        <v>1489</v>
      </c>
      <c r="L65" s="39">
        <v>1531</v>
      </c>
      <c r="M65" s="40">
        <v>0.21</v>
      </c>
    </row>
    <row r="66" spans="1:13" ht="25.5">
      <c r="A66" s="17">
        <v>41</v>
      </c>
      <c r="B66" s="32" t="s">
        <v>138</v>
      </c>
      <c r="C66" s="33" t="s">
        <v>44</v>
      </c>
      <c r="D66" s="32" t="s">
        <v>90</v>
      </c>
      <c r="E66" s="32" t="s">
        <v>47</v>
      </c>
      <c r="F66" s="32" t="s">
        <v>48</v>
      </c>
      <c r="G66" s="34">
        <v>49352</v>
      </c>
      <c r="H66" s="35" t="s">
        <v>109</v>
      </c>
      <c r="I66" s="36">
        <v>1000</v>
      </c>
      <c r="J66" s="37">
        <v>1600</v>
      </c>
      <c r="K66" s="38">
        <v>6450</v>
      </c>
      <c r="L66" s="39">
        <v>6099</v>
      </c>
      <c r="M66" s="40">
        <v>0.82</v>
      </c>
    </row>
    <row r="67" spans="1:13" ht="40.5">
      <c r="A67" s="17">
        <v>42</v>
      </c>
      <c r="B67" s="32" t="s">
        <v>139</v>
      </c>
      <c r="C67" s="33" t="s">
        <v>44</v>
      </c>
      <c r="D67" s="32" t="s">
        <v>46</v>
      </c>
      <c r="E67" s="32" t="s">
        <v>47</v>
      </c>
      <c r="F67" s="32" t="s">
        <v>48</v>
      </c>
      <c r="G67" s="34">
        <v>47689</v>
      </c>
      <c r="H67" s="35" t="s">
        <v>140</v>
      </c>
      <c r="I67" s="36">
        <v>1000</v>
      </c>
      <c r="J67" s="37">
        <v>40144</v>
      </c>
      <c r="K67" s="38">
        <v>39642</v>
      </c>
      <c r="L67" s="39">
        <v>40995</v>
      </c>
      <c r="M67" s="40">
        <v>5.52</v>
      </c>
    </row>
    <row r="68" spans="1:13" ht="25.5">
      <c r="A68" s="17">
        <v>43</v>
      </c>
      <c r="B68" s="32" t="s">
        <v>141</v>
      </c>
      <c r="C68" s="33" t="s">
        <v>44</v>
      </c>
      <c r="D68" s="32" t="s">
        <v>90</v>
      </c>
      <c r="E68" s="32" t="s">
        <v>94</v>
      </c>
      <c r="F68" s="32" t="s">
        <v>95</v>
      </c>
      <c r="G68" s="34">
        <v>48406</v>
      </c>
      <c r="H68" s="35" t="s">
        <v>142</v>
      </c>
      <c r="I68" s="36">
        <v>1000</v>
      </c>
      <c r="J68" s="37">
        <v>1000</v>
      </c>
      <c r="K68" s="38">
        <v>4169</v>
      </c>
      <c r="L68" s="39">
        <v>4597</v>
      </c>
      <c r="M68" s="40">
        <v>0.62</v>
      </c>
    </row>
    <row r="69" spans="1:13" ht="40.5">
      <c r="A69" s="17">
        <v>44</v>
      </c>
      <c r="B69" s="32" t="s">
        <v>143</v>
      </c>
      <c r="C69" s="33" t="s">
        <v>44</v>
      </c>
      <c r="D69" s="32" t="s">
        <v>46</v>
      </c>
      <c r="E69" s="32" t="s">
        <v>47</v>
      </c>
      <c r="F69" s="32" t="s">
        <v>48</v>
      </c>
      <c r="G69" s="34">
        <v>47751</v>
      </c>
      <c r="H69" s="35" t="s">
        <v>144</v>
      </c>
      <c r="I69" s="36">
        <v>1000</v>
      </c>
      <c r="J69" s="37">
        <v>20000</v>
      </c>
      <c r="K69" s="38">
        <v>19381</v>
      </c>
      <c r="L69" s="39">
        <v>19629</v>
      </c>
      <c r="M69" s="40">
        <v>2.64</v>
      </c>
    </row>
    <row r="70" spans="1:13" ht="40.5">
      <c r="A70" s="17">
        <v>45</v>
      </c>
      <c r="B70" s="32" t="s">
        <v>145</v>
      </c>
      <c r="C70" s="33" t="s">
        <v>44</v>
      </c>
      <c r="D70" s="32" t="s">
        <v>46</v>
      </c>
      <c r="E70" s="32" t="s">
        <v>47</v>
      </c>
      <c r="F70" s="32" t="s">
        <v>48</v>
      </c>
      <c r="G70" s="34">
        <v>49607</v>
      </c>
      <c r="H70" s="35" t="s">
        <v>124</v>
      </c>
      <c r="I70" s="36">
        <v>1000</v>
      </c>
      <c r="J70" s="37">
        <v>97000</v>
      </c>
      <c r="K70" s="38">
        <v>94008</v>
      </c>
      <c r="L70" s="39">
        <v>96707</v>
      </c>
      <c r="M70" s="40">
        <v>13.03</v>
      </c>
    </row>
    <row r="71" spans="1:13" ht="25.5">
      <c r="A71" s="17">
        <v>46</v>
      </c>
      <c r="B71" s="32" t="s">
        <v>146</v>
      </c>
      <c r="C71" s="33" t="s">
        <v>44</v>
      </c>
      <c r="D71" s="32" t="s">
        <v>90</v>
      </c>
      <c r="E71" s="32" t="s">
        <v>94</v>
      </c>
      <c r="F71" s="32" t="s">
        <v>95</v>
      </c>
      <c r="G71" s="34">
        <v>50962</v>
      </c>
      <c r="H71" s="35" t="s">
        <v>147</v>
      </c>
      <c r="I71" s="36">
        <v>1000</v>
      </c>
      <c r="J71" s="37">
        <v>400</v>
      </c>
      <c r="K71" s="38">
        <v>1730</v>
      </c>
      <c r="L71" s="39">
        <v>1849</v>
      </c>
      <c r="M71" s="40">
        <v>0.25</v>
      </c>
    </row>
    <row r="72" spans="1:13" ht="25.5">
      <c r="A72" s="17">
        <v>47</v>
      </c>
      <c r="B72" s="32" t="s">
        <v>148</v>
      </c>
      <c r="C72" s="33" t="s">
        <v>44</v>
      </c>
      <c r="D72" s="32" t="s">
        <v>90</v>
      </c>
      <c r="E72" s="32" t="s">
        <v>149</v>
      </c>
      <c r="F72" s="32" t="s">
        <v>136</v>
      </c>
      <c r="G72" s="34">
        <v>49829</v>
      </c>
      <c r="H72" s="35" t="s">
        <v>150</v>
      </c>
      <c r="I72" s="36">
        <v>10000</v>
      </c>
      <c r="J72" s="37">
        <v>2000</v>
      </c>
      <c r="K72" s="38">
        <v>3213</v>
      </c>
      <c r="L72" s="39">
        <v>3276</v>
      </c>
      <c r="M72" s="40">
        <v>0.44</v>
      </c>
    </row>
    <row r="73" spans="1:13" ht="25.5">
      <c r="A73" s="17">
        <v>48</v>
      </c>
      <c r="B73" s="32" t="s">
        <v>151</v>
      </c>
      <c r="C73" s="33" t="s">
        <v>44</v>
      </c>
      <c r="D73" s="32" t="s">
        <v>90</v>
      </c>
      <c r="E73" s="32" t="s">
        <v>94</v>
      </c>
      <c r="F73" s="32" t="s">
        <v>95</v>
      </c>
      <c r="G73" s="34">
        <v>48787</v>
      </c>
      <c r="H73" s="35" t="s">
        <v>107</v>
      </c>
      <c r="I73" s="36">
        <v>5000</v>
      </c>
      <c r="J73" s="37">
        <v>1000</v>
      </c>
      <c r="K73" s="38">
        <v>4189</v>
      </c>
      <c r="L73" s="39">
        <v>4454</v>
      </c>
      <c r="M73" s="40">
        <v>0.6</v>
      </c>
    </row>
    <row r="74" spans="1:13" ht="40.5">
      <c r="A74" s="17">
        <v>49</v>
      </c>
      <c r="B74" s="32" t="s">
        <v>152</v>
      </c>
      <c r="C74" s="33" t="s">
        <v>44</v>
      </c>
      <c r="D74" s="32" t="s">
        <v>90</v>
      </c>
      <c r="E74" s="32" t="s">
        <v>153</v>
      </c>
      <c r="F74" s="32" t="s">
        <v>154</v>
      </c>
      <c r="G74" s="34">
        <v>46933</v>
      </c>
      <c r="H74" s="35" t="s">
        <v>155</v>
      </c>
      <c r="I74" s="36">
        <v>1000</v>
      </c>
      <c r="J74" s="37">
        <v>600</v>
      </c>
      <c r="K74" s="38">
        <v>2492</v>
      </c>
      <c r="L74" s="39">
        <v>2253</v>
      </c>
      <c r="M74" s="40">
        <v>0.3</v>
      </c>
    </row>
    <row r="75" spans="1:13" ht="25.5">
      <c r="A75" s="17">
        <v>50</v>
      </c>
      <c r="B75" s="32" t="s">
        <v>156</v>
      </c>
      <c r="C75" s="33" t="s">
        <v>44</v>
      </c>
      <c r="D75" s="32" t="s">
        <v>90</v>
      </c>
      <c r="E75" s="32" t="s">
        <v>111</v>
      </c>
      <c r="F75" s="32" t="s">
        <v>48</v>
      </c>
      <c r="G75" s="34">
        <v>48276</v>
      </c>
      <c r="H75" s="35" t="s">
        <v>157</v>
      </c>
      <c r="I75" s="36">
        <v>100000</v>
      </c>
      <c r="J75" s="37">
        <v>2</v>
      </c>
      <c r="K75" s="38">
        <v>847</v>
      </c>
      <c r="L75" s="39">
        <v>848</v>
      </c>
      <c r="M75" s="40">
        <v>0.11</v>
      </c>
    </row>
    <row r="76" spans="1:13" ht="27">
      <c r="A76" s="17">
        <v>51</v>
      </c>
      <c r="B76" s="32" t="s">
        <v>158</v>
      </c>
      <c r="C76" s="33" t="s">
        <v>44</v>
      </c>
      <c r="D76" s="32" t="s">
        <v>90</v>
      </c>
      <c r="E76" s="32" t="s">
        <v>116</v>
      </c>
      <c r="F76" s="32" t="s">
        <v>48</v>
      </c>
      <c r="G76" s="34">
        <v>49732</v>
      </c>
      <c r="H76" s="35" t="s">
        <v>159</v>
      </c>
      <c r="I76" s="36">
        <v>100000</v>
      </c>
      <c r="J76" s="37">
        <v>12</v>
      </c>
      <c r="K76" s="38">
        <v>5096</v>
      </c>
      <c r="L76" s="39">
        <v>5086</v>
      </c>
      <c r="M76" s="40">
        <v>0.69</v>
      </c>
    </row>
    <row r="77" spans="1:13" ht="40.5">
      <c r="A77" s="17">
        <v>52</v>
      </c>
      <c r="B77" s="32" t="s">
        <v>160</v>
      </c>
      <c r="C77" s="33" t="s">
        <v>44</v>
      </c>
      <c r="D77" s="32" t="s">
        <v>90</v>
      </c>
      <c r="E77" s="32" t="s">
        <v>161</v>
      </c>
      <c r="F77" s="32" t="s">
        <v>48</v>
      </c>
      <c r="G77" s="34">
        <v>48540</v>
      </c>
      <c r="H77" s="35" t="s">
        <v>162</v>
      </c>
      <c r="I77" s="36">
        <v>1000</v>
      </c>
      <c r="J77" s="37">
        <v>900</v>
      </c>
      <c r="K77" s="38">
        <v>3794</v>
      </c>
      <c r="L77" s="39">
        <v>3798</v>
      </c>
      <c r="M77" s="40">
        <v>0.51</v>
      </c>
    </row>
    <row r="78" spans="1:13" ht="40.5">
      <c r="A78" s="17">
        <v>53</v>
      </c>
      <c r="B78" s="32" t="s">
        <v>163</v>
      </c>
      <c r="C78" s="33" t="s">
        <v>44</v>
      </c>
      <c r="D78" s="32" t="s">
        <v>46</v>
      </c>
      <c r="E78" s="32" t="s">
        <v>47</v>
      </c>
      <c r="F78" s="32" t="s">
        <v>48</v>
      </c>
      <c r="G78" s="34">
        <v>47875</v>
      </c>
      <c r="H78" s="35" t="s">
        <v>140</v>
      </c>
      <c r="I78" s="36">
        <v>1000</v>
      </c>
      <c r="J78" s="37">
        <v>57000</v>
      </c>
      <c r="K78" s="38">
        <v>56470</v>
      </c>
      <c r="L78" s="39">
        <v>59230</v>
      </c>
      <c r="M78" s="40">
        <v>7.98</v>
      </c>
    </row>
    <row r="79" spans="1:13">
      <c r="B79" s="26" t="s">
        <v>164</v>
      </c>
      <c r="C79" s="27"/>
      <c r="D79" s="27"/>
      <c r="E79" s="27"/>
      <c r="F79" s="27"/>
      <c r="G79" s="27"/>
      <c r="H79" s="28"/>
      <c r="I79" s="28"/>
      <c r="J79" s="27"/>
      <c r="K79" s="29">
        <v>6922</v>
      </c>
      <c r="L79" s="30">
        <v>7240</v>
      </c>
      <c r="M79" s="31">
        <v>0.97</v>
      </c>
    </row>
    <row r="80" spans="1:13" ht="27">
      <c r="A80" s="17">
        <v>54</v>
      </c>
      <c r="B80" s="32" t="s">
        <v>165</v>
      </c>
      <c r="C80" s="33" t="s">
        <v>164</v>
      </c>
      <c r="D80" s="32" t="s">
        <v>166</v>
      </c>
      <c r="E80" s="32" t="s">
        <v>102</v>
      </c>
      <c r="F80" s="32" t="s">
        <v>48</v>
      </c>
      <c r="G80" s="34">
        <v>47639</v>
      </c>
      <c r="H80" s="35" t="s">
        <v>167</v>
      </c>
      <c r="I80" s="36">
        <v>1000</v>
      </c>
      <c r="J80" s="37">
        <v>2620</v>
      </c>
      <c r="K80" s="38">
        <v>2047</v>
      </c>
      <c r="L80" s="39">
        <v>2408</v>
      </c>
      <c r="M80" s="40">
        <v>0.32</v>
      </c>
    </row>
    <row r="81" spans="1:13" ht="27">
      <c r="A81" s="17">
        <v>55</v>
      </c>
      <c r="B81" s="32" t="s">
        <v>168</v>
      </c>
      <c r="C81" s="33" t="s">
        <v>164</v>
      </c>
      <c r="D81" s="32" t="s">
        <v>166</v>
      </c>
      <c r="E81" s="32" t="s">
        <v>102</v>
      </c>
      <c r="F81" s="32" t="s">
        <v>48</v>
      </c>
      <c r="G81" s="34">
        <v>46825</v>
      </c>
      <c r="H81" s="35" t="s">
        <v>100</v>
      </c>
      <c r="I81" s="36">
        <v>1000</v>
      </c>
      <c r="J81" s="37">
        <v>5000</v>
      </c>
      <c r="K81" s="38">
        <v>4875</v>
      </c>
      <c r="L81" s="39">
        <v>4832</v>
      </c>
      <c r="M81" s="40">
        <v>0.65</v>
      </c>
    </row>
    <row r="82" spans="1:13">
      <c r="B82" s="26" t="s">
        <v>50</v>
      </c>
      <c r="C82" s="27"/>
      <c r="D82" s="27"/>
      <c r="E82" s="27"/>
      <c r="F82" s="27"/>
      <c r="G82" s="27"/>
      <c r="H82" s="28"/>
      <c r="I82" s="28"/>
      <c r="J82" s="27"/>
      <c r="K82" s="29">
        <v>107674</v>
      </c>
      <c r="L82" s="30">
        <v>106879</v>
      </c>
      <c r="M82" s="31">
        <v>14.46</v>
      </c>
    </row>
    <row r="83" spans="1:13" ht="25.5">
      <c r="A83" s="17">
        <v>56</v>
      </c>
      <c r="B83" s="32" t="s">
        <v>169</v>
      </c>
      <c r="C83" s="33" t="s">
        <v>50</v>
      </c>
      <c r="D83" s="32" t="s">
        <v>52</v>
      </c>
      <c r="E83" s="32" t="s">
        <v>170</v>
      </c>
      <c r="F83" s="32" t="s">
        <v>48</v>
      </c>
      <c r="G83" s="34">
        <v>46728</v>
      </c>
      <c r="H83" s="35" t="s">
        <v>171</v>
      </c>
      <c r="I83" s="36">
        <v>500000</v>
      </c>
      <c r="J83" s="37">
        <v>28</v>
      </c>
      <c r="K83" s="38">
        <v>13932</v>
      </c>
      <c r="L83" s="39">
        <v>14373</v>
      </c>
      <c r="M83" s="40">
        <v>1.94</v>
      </c>
    </row>
    <row r="84" spans="1:13" ht="27">
      <c r="A84" s="17">
        <v>57</v>
      </c>
      <c r="B84" s="32" t="s">
        <v>172</v>
      </c>
      <c r="C84" s="33" t="s">
        <v>50</v>
      </c>
      <c r="D84" s="32" t="s">
        <v>52</v>
      </c>
      <c r="E84" s="32" t="s">
        <v>116</v>
      </c>
      <c r="F84" s="32" t="s">
        <v>48</v>
      </c>
      <c r="G84" s="34">
        <v>48003</v>
      </c>
      <c r="H84" s="35" t="s">
        <v>173</v>
      </c>
      <c r="I84" s="36">
        <v>500000</v>
      </c>
      <c r="J84" s="37">
        <v>15</v>
      </c>
      <c r="K84" s="38">
        <v>7500</v>
      </c>
      <c r="L84" s="39">
        <v>7612</v>
      </c>
      <c r="M84" s="40">
        <v>1.03</v>
      </c>
    </row>
    <row r="85" spans="1:13" ht="25.5">
      <c r="A85" s="17">
        <v>58</v>
      </c>
      <c r="B85" s="32" t="s">
        <v>174</v>
      </c>
      <c r="C85" s="33" t="s">
        <v>50</v>
      </c>
      <c r="D85" s="32" t="s">
        <v>52</v>
      </c>
      <c r="E85" s="32" t="s">
        <v>175</v>
      </c>
      <c r="F85" s="32" t="s">
        <v>48</v>
      </c>
      <c r="G85" s="34">
        <v>48172</v>
      </c>
      <c r="H85" s="35" t="s">
        <v>176</v>
      </c>
      <c r="I85" s="36">
        <v>760</v>
      </c>
      <c r="J85" s="37">
        <v>5000</v>
      </c>
      <c r="K85" s="38">
        <v>3842</v>
      </c>
      <c r="L85" s="39">
        <v>3844</v>
      </c>
      <c r="M85" s="40">
        <v>0.52</v>
      </c>
    </row>
    <row r="86" spans="1:13" ht="25.5">
      <c r="A86" s="17">
        <v>59</v>
      </c>
      <c r="B86" s="32" t="s">
        <v>177</v>
      </c>
      <c r="C86" s="33" t="s">
        <v>50</v>
      </c>
      <c r="D86" s="32" t="s">
        <v>52</v>
      </c>
      <c r="E86" s="32" t="s">
        <v>135</v>
      </c>
      <c r="F86" s="32" t="s">
        <v>136</v>
      </c>
      <c r="G86" s="34">
        <v>51959</v>
      </c>
      <c r="H86" s="35" t="s">
        <v>178</v>
      </c>
      <c r="I86" s="36">
        <v>1000</v>
      </c>
      <c r="J86" s="37">
        <v>1500</v>
      </c>
      <c r="K86" s="38">
        <v>7461</v>
      </c>
      <c r="L86" s="39">
        <v>5086</v>
      </c>
      <c r="M86" s="40">
        <v>0.69</v>
      </c>
    </row>
    <row r="87" spans="1:13" ht="25.5">
      <c r="A87" s="17">
        <v>60</v>
      </c>
      <c r="B87" s="32" t="s">
        <v>179</v>
      </c>
      <c r="C87" s="33" t="s">
        <v>50</v>
      </c>
      <c r="D87" s="32" t="s">
        <v>52</v>
      </c>
      <c r="E87" s="32" t="s">
        <v>180</v>
      </c>
      <c r="F87" s="32" t="s">
        <v>48</v>
      </c>
      <c r="G87" s="34">
        <v>49298</v>
      </c>
      <c r="H87" s="35" t="s">
        <v>181</v>
      </c>
      <c r="I87" s="36">
        <v>1000</v>
      </c>
      <c r="J87" s="37">
        <v>2500</v>
      </c>
      <c r="K87" s="38">
        <v>2508</v>
      </c>
      <c r="L87" s="39">
        <v>2507</v>
      </c>
      <c r="M87" s="40">
        <v>0.34</v>
      </c>
    </row>
    <row r="88" spans="1:13" ht="25.5">
      <c r="A88" s="17">
        <v>61</v>
      </c>
      <c r="B88" s="32" t="s">
        <v>182</v>
      </c>
      <c r="C88" s="33" t="s">
        <v>50</v>
      </c>
      <c r="D88" s="32" t="s">
        <v>52</v>
      </c>
      <c r="E88" s="32" t="s">
        <v>183</v>
      </c>
      <c r="F88" s="32" t="s">
        <v>48</v>
      </c>
      <c r="G88" s="34">
        <v>48211</v>
      </c>
      <c r="H88" s="35" t="s">
        <v>184</v>
      </c>
      <c r="I88" s="36">
        <v>1000</v>
      </c>
      <c r="J88" s="37">
        <v>3000</v>
      </c>
      <c r="K88" s="38">
        <v>3026</v>
      </c>
      <c r="L88" s="39">
        <v>3015</v>
      </c>
      <c r="M88" s="40">
        <v>0.41</v>
      </c>
    </row>
    <row r="89" spans="1:13" ht="27">
      <c r="A89" s="17">
        <v>62</v>
      </c>
      <c r="B89" s="32" t="s">
        <v>185</v>
      </c>
      <c r="C89" s="33" t="s">
        <v>50</v>
      </c>
      <c r="D89" s="32" t="s">
        <v>52</v>
      </c>
      <c r="E89" s="32" t="s">
        <v>186</v>
      </c>
      <c r="F89" s="32" t="s">
        <v>136</v>
      </c>
      <c r="G89" s="34">
        <v>47513</v>
      </c>
      <c r="H89" s="35" t="s">
        <v>187</v>
      </c>
      <c r="I89" s="36">
        <v>3000000</v>
      </c>
      <c r="J89" s="37">
        <v>13</v>
      </c>
      <c r="K89" s="38">
        <v>6583</v>
      </c>
      <c r="L89" s="39">
        <v>6942</v>
      </c>
      <c r="M89" s="40">
        <v>0.94</v>
      </c>
    </row>
    <row r="90" spans="1:13" ht="25.5">
      <c r="A90" s="17">
        <v>63</v>
      </c>
      <c r="B90" s="32" t="s">
        <v>188</v>
      </c>
      <c r="C90" s="33" t="s">
        <v>50</v>
      </c>
      <c r="D90" s="32" t="s">
        <v>52</v>
      </c>
      <c r="E90" s="32" t="s">
        <v>189</v>
      </c>
      <c r="F90" s="32" t="s">
        <v>48</v>
      </c>
      <c r="G90" s="34">
        <v>46717</v>
      </c>
      <c r="H90" s="35" t="s">
        <v>190</v>
      </c>
      <c r="I90" s="36">
        <v>1000</v>
      </c>
      <c r="J90" s="37">
        <v>5000</v>
      </c>
      <c r="K90" s="38">
        <v>5015</v>
      </c>
      <c r="L90" s="39">
        <v>5034</v>
      </c>
      <c r="M90" s="40">
        <v>0.68</v>
      </c>
    </row>
    <row r="91" spans="1:13" ht="25.5">
      <c r="A91" s="17">
        <v>64</v>
      </c>
      <c r="B91" s="32" t="s">
        <v>191</v>
      </c>
      <c r="C91" s="33" t="s">
        <v>50</v>
      </c>
      <c r="D91" s="32" t="s">
        <v>52</v>
      </c>
      <c r="E91" s="32" t="s">
        <v>192</v>
      </c>
      <c r="F91" s="32" t="s">
        <v>48</v>
      </c>
      <c r="G91" s="34">
        <v>46713</v>
      </c>
      <c r="H91" s="35" t="s">
        <v>193</v>
      </c>
      <c r="I91" s="36">
        <v>400</v>
      </c>
      <c r="J91" s="37">
        <v>850</v>
      </c>
      <c r="K91" s="38">
        <v>343</v>
      </c>
      <c r="L91" s="39">
        <v>343</v>
      </c>
      <c r="M91" s="40">
        <v>0.05</v>
      </c>
    </row>
    <row r="92" spans="1:13" ht="54">
      <c r="A92" s="17">
        <v>65</v>
      </c>
      <c r="B92" s="32" t="s">
        <v>194</v>
      </c>
      <c r="C92" s="33" t="s">
        <v>50</v>
      </c>
      <c r="D92" s="32" t="s">
        <v>52</v>
      </c>
      <c r="E92" s="32" t="s">
        <v>195</v>
      </c>
      <c r="F92" s="32" t="s">
        <v>48</v>
      </c>
      <c r="G92" s="34">
        <v>51683</v>
      </c>
      <c r="H92" s="35" t="s">
        <v>196</v>
      </c>
      <c r="I92" s="36">
        <v>9952.52</v>
      </c>
      <c r="J92" s="37">
        <v>131</v>
      </c>
      <c r="K92" s="38">
        <v>1304</v>
      </c>
      <c r="L92" s="39">
        <v>1424</v>
      </c>
      <c r="M92" s="40">
        <v>0.19</v>
      </c>
    </row>
    <row r="93" spans="1:13" ht="54">
      <c r="A93" s="17">
        <v>66</v>
      </c>
      <c r="B93" s="32" t="s">
        <v>197</v>
      </c>
      <c r="C93" s="33" t="s">
        <v>50</v>
      </c>
      <c r="D93" s="32" t="s">
        <v>52</v>
      </c>
      <c r="E93" s="32" t="s">
        <v>195</v>
      </c>
      <c r="F93" s="32" t="s">
        <v>48</v>
      </c>
      <c r="G93" s="34">
        <v>51683</v>
      </c>
      <c r="H93" s="35" t="s">
        <v>196</v>
      </c>
      <c r="I93" s="36">
        <v>9952.52</v>
      </c>
      <c r="J93" s="37">
        <v>228</v>
      </c>
      <c r="K93" s="38">
        <v>2269</v>
      </c>
      <c r="L93" s="39">
        <v>2479</v>
      </c>
      <c r="M93" s="40">
        <v>0.33</v>
      </c>
    </row>
    <row r="94" spans="1:13" ht="27">
      <c r="A94" s="17">
        <v>67</v>
      </c>
      <c r="B94" s="32" t="s">
        <v>198</v>
      </c>
      <c r="C94" s="33" t="s">
        <v>50</v>
      </c>
      <c r="D94" s="32" t="s">
        <v>52</v>
      </c>
      <c r="E94" s="32" t="s">
        <v>186</v>
      </c>
      <c r="F94" s="32" t="s">
        <v>136</v>
      </c>
      <c r="G94" s="34">
        <v>46786</v>
      </c>
      <c r="H94" s="35" t="s">
        <v>199</v>
      </c>
      <c r="I94" s="36">
        <v>1000</v>
      </c>
      <c r="J94" s="37">
        <v>1000</v>
      </c>
      <c r="K94" s="38">
        <v>4559</v>
      </c>
      <c r="L94" s="39">
        <v>4149</v>
      </c>
      <c r="M94" s="40">
        <v>0.56000000000000005</v>
      </c>
    </row>
    <row r="95" spans="1:13" ht="27">
      <c r="A95" s="17">
        <v>68</v>
      </c>
      <c r="B95" s="32" t="s">
        <v>200</v>
      </c>
      <c r="C95" s="33" t="s">
        <v>50</v>
      </c>
      <c r="D95" s="32" t="s">
        <v>52</v>
      </c>
      <c r="E95" s="32" t="s">
        <v>201</v>
      </c>
      <c r="F95" s="32" t="s">
        <v>48</v>
      </c>
      <c r="G95" s="34">
        <v>52190</v>
      </c>
      <c r="H95" s="35" t="s">
        <v>202</v>
      </c>
      <c r="I95" s="36">
        <v>1000</v>
      </c>
      <c r="J95" s="37">
        <v>1300</v>
      </c>
      <c r="K95" s="38">
        <v>1320</v>
      </c>
      <c r="L95" s="39">
        <v>1338</v>
      </c>
      <c r="M95" s="40">
        <v>0.18</v>
      </c>
    </row>
    <row r="96" spans="1:13" ht="25.5">
      <c r="A96" s="17">
        <v>69</v>
      </c>
      <c r="B96" s="32" t="s">
        <v>203</v>
      </c>
      <c r="C96" s="33" t="s">
        <v>50</v>
      </c>
      <c r="D96" s="32" t="s">
        <v>52</v>
      </c>
      <c r="E96" s="32" t="s">
        <v>204</v>
      </c>
      <c r="F96" s="32" t="s">
        <v>48</v>
      </c>
      <c r="G96" s="34">
        <v>47807</v>
      </c>
      <c r="H96" s="35" t="s">
        <v>205</v>
      </c>
      <c r="I96" s="36">
        <v>990</v>
      </c>
      <c r="J96" s="37">
        <v>1000</v>
      </c>
      <c r="K96" s="38">
        <v>997</v>
      </c>
      <c r="L96" s="39">
        <v>1001</v>
      </c>
      <c r="M96" s="40">
        <v>0.13</v>
      </c>
    </row>
    <row r="97" spans="1:13" ht="25.5">
      <c r="A97" s="17">
        <v>70</v>
      </c>
      <c r="B97" s="32" t="s">
        <v>206</v>
      </c>
      <c r="C97" s="33" t="s">
        <v>50</v>
      </c>
      <c r="D97" s="32" t="s">
        <v>52</v>
      </c>
      <c r="E97" s="32" t="s">
        <v>204</v>
      </c>
      <c r="F97" s="32" t="s">
        <v>48</v>
      </c>
      <c r="G97" s="34">
        <v>48540</v>
      </c>
      <c r="H97" s="35" t="s">
        <v>205</v>
      </c>
      <c r="I97" s="36">
        <v>1000</v>
      </c>
      <c r="J97" s="37">
        <v>2300</v>
      </c>
      <c r="K97" s="38">
        <v>2321</v>
      </c>
      <c r="L97" s="39">
        <v>2353</v>
      </c>
      <c r="M97" s="40">
        <v>0.32</v>
      </c>
    </row>
    <row r="98" spans="1:13" ht="25.5">
      <c r="A98" s="17">
        <v>71</v>
      </c>
      <c r="B98" s="32" t="s">
        <v>207</v>
      </c>
      <c r="C98" s="33" t="s">
        <v>50</v>
      </c>
      <c r="D98" s="32" t="s">
        <v>52</v>
      </c>
      <c r="E98" s="32" t="s">
        <v>208</v>
      </c>
      <c r="F98" s="32" t="s">
        <v>48</v>
      </c>
      <c r="G98" s="34">
        <v>47122</v>
      </c>
      <c r="H98" s="35" t="s">
        <v>209</v>
      </c>
      <c r="I98" s="36">
        <v>1000</v>
      </c>
      <c r="J98" s="37">
        <v>5000</v>
      </c>
      <c r="K98" s="38">
        <v>5000</v>
      </c>
      <c r="L98" s="39">
        <v>5112</v>
      </c>
      <c r="M98" s="40">
        <v>0.69</v>
      </c>
    </row>
    <row r="99" spans="1:13" ht="25.5">
      <c r="A99" s="17">
        <v>72</v>
      </c>
      <c r="B99" s="32" t="s">
        <v>210</v>
      </c>
      <c r="C99" s="33" t="s">
        <v>50</v>
      </c>
      <c r="D99" s="32" t="s">
        <v>52</v>
      </c>
      <c r="E99" s="32" t="s">
        <v>211</v>
      </c>
      <c r="F99" s="32" t="s">
        <v>48</v>
      </c>
      <c r="G99" s="34">
        <v>46897</v>
      </c>
      <c r="H99" s="35" t="s">
        <v>212</v>
      </c>
      <c r="I99" s="36">
        <v>10000</v>
      </c>
      <c r="J99" s="37">
        <v>100</v>
      </c>
      <c r="K99" s="38">
        <v>990</v>
      </c>
      <c r="L99" s="39">
        <v>1006</v>
      </c>
      <c r="M99" s="40">
        <v>0.14000000000000001</v>
      </c>
    </row>
    <row r="100" spans="1:13" ht="25.5">
      <c r="A100" s="17">
        <v>73</v>
      </c>
      <c r="B100" s="32" t="s">
        <v>213</v>
      </c>
      <c r="C100" s="33" t="s">
        <v>50</v>
      </c>
      <c r="D100" s="32" t="s">
        <v>52</v>
      </c>
      <c r="E100" s="32" t="s">
        <v>208</v>
      </c>
      <c r="F100" s="32" t="s">
        <v>48</v>
      </c>
      <c r="G100" s="34">
        <v>46883</v>
      </c>
      <c r="H100" s="35" t="s">
        <v>214</v>
      </c>
      <c r="I100" s="36">
        <v>100000</v>
      </c>
      <c r="J100" s="37">
        <v>15</v>
      </c>
      <c r="K100" s="38">
        <v>6823</v>
      </c>
      <c r="L100" s="39">
        <v>6839</v>
      </c>
      <c r="M100" s="40">
        <v>0.92</v>
      </c>
    </row>
    <row r="101" spans="1:13" ht="25.5">
      <c r="A101" s="17">
        <v>74</v>
      </c>
      <c r="B101" s="32" t="s">
        <v>215</v>
      </c>
      <c r="C101" s="33" t="s">
        <v>50</v>
      </c>
      <c r="D101" s="32" t="s">
        <v>52</v>
      </c>
      <c r="E101" s="32" t="s">
        <v>211</v>
      </c>
      <c r="F101" s="32" t="s">
        <v>48</v>
      </c>
      <c r="G101" s="34">
        <v>47053</v>
      </c>
      <c r="H101" s="35" t="s">
        <v>216</v>
      </c>
      <c r="I101" s="36">
        <v>1000</v>
      </c>
      <c r="J101" s="37">
        <v>500</v>
      </c>
      <c r="K101" s="38">
        <v>2232</v>
      </c>
      <c r="L101" s="39">
        <v>2193</v>
      </c>
      <c r="M101" s="40">
        <v>0.3</v>
      </c>
    </row>
    <row r="102" spans="1:13" ht="25.5">
      <c r="A102" s="17">
        <v>75</v>
      </c>
      <c r="B102" s="32" t="s">
        <v>217</v>
      </c>
      <c r="C102" s="33" t="s">
        <v>50</v>
      </c>
      <c r="D102" s="32" t="s">
        <v>52</v>
      </c>
      <c r="E102" s="32" t="s">
        <v>218</v>
      </c>
      <c r="F102" s="32" t="s">
        <v>48</v>
      </c>
      <c r="G102" s="34">
        <v>46556</v>
      </c>
      <c r="H102" s="35" t="s">
        <v>219</v>
      </c>
      <c r="I102" s="36">
        <v>1000</v>
      </c>
      <c r="J102" s="37">
        <v>3000</v>
      </c>
      <c r="K102" s="38">
        <v>3000</v>
      </c>
      <c r="L102" s="39">
        <v>3011</v>
      </c>
      <c r="M102" s="40">
        <v>0.41</v>
      </c>
    </row>
    <row r="103" spans="1:13" ht="25.5">
      <c r="A103" s="17">
        <v>76</v>
      </c>
      <c r="B103" s="32" t="s">
        <v>220</v>
      </c>
      <c r="C103" s="33" t="s">
        <v>50</v>
      </c>
      <c r="D103" s="32" t="s">
        <v>52</v>
      </c>
      <c r="E103" s="32" t="s">
        <v>221</v>
      </c>
      <c r="F103" s="32" t="s">
        <v>48</v>
      </c>
      <c r="G103" s="34">
        <v>47133</v>
      </c>
      <c r="H103" s="35" t="s">
        <v>222</v>
      </c>
      <c r="I103" s="36">
        <v>800</v>
      </c>
      <c r="J103" s="37">
        <v>4000</v>
      </c>
      <c r="K103" s="38">
        <v>3200</v>
      </c>
      <c r="L103" s="39">
        <v>3230</v>
      </c>
      <c r="M103" s="40">
        <v>0.44</v>
      </c>
    </row>
    <row r="104" spans="1:13" ht="27">
      <c r="A104" s="17">
        <v>77</v>
      </c>
      <c r="B104" s="32" t="s">
        <v>223</v>
      </c>
      <c r="C104" s="33" t="s">
        <v>50</v>
      </c>
      <c r="D104" s="32" t="s">
        <v>52</v>
      </c>
      <c r="E104" s="32" t="s">
        <v>224</v>
      </c>
      <c r="F104" s="32" t="s">
        <v>48</v>
      </c>
      <c r="G104" s="34">
        <v>46880</v>
      </c>
      <c r="H104" s="35" t="s">
        <v>225</v>
      </c>
      <c r="I104" s="36">
        <v>1000</v>
      </c>
      <c r="J104" s="37">
        <v>1881</v>
      </c>
      <c r="K104" s="38">
        <v>1881</v>
      </c>
      <c r="L104" s="39">
        <v>1914</v>
      </c>
      <c r="M104" s="40">
        <v>0.26</v>
      </c>
    </row>
    <row r="105" spans="1:13" ht="27">
      <c r="A105" s="17">
        <v>78</v>
      </c>
      <c r="B105" s="32" t="s">
        <v>226</v>
      </c>
      <c r="C105" s="33" t="s">
        <v>50</v>
      </c>
      <c r="D105" s="32" t="s">
        <v>52</v>
      </c>
      <c r="E105" s="32" t="s">
        <v>227</v>
      </c>
      <c r="F105" s="32" t="s">
        <v>48</v>
      </c>
      <c r="G105" s="34">
        <v>46741</v>
      </c>
      <c r="H105" s="35" t="s">
        <v>228</v>
      </c>
      <c r="I105" s="36">
        <v>1000</v>
      </c>
      <c r="J105" s="37">
        <v>1000</v>
      </c>
      <c r="K105" s="38">
        <v>1000</v>
      </c>
      <c r="L105" s="39">
        <v>1003</v>
      </c>
      <c r="M105" s="40">
        <v>0.14000000000000001</v>
      </c>
    </row>
    <row r="106" spans="1:13" ht="25.5">
      <c r="A106" s="17">
        <v>79</v>
      </c>
      <c r="B106" s="32" t="s">
        <v>229</v>
      </c>
      <c r="C106" s="33" t="s">
        <v>50</v>
      </c>
      <c r="D106" s="32" t="s">
        <v>52</v>
      </c>
      <c r="E106" s="32" t="s">
        <v>230</v>
      </c>
      <c r="F106" s="32" t="s">
        <v>48</v>
      </c>
      <c r="G106" s="34">
        <v>46991</v>
      </c>
      <c r="H106" s="35" t="s">
        <v>231</v>
      </c>
      <c r="I106" s="36">
        <v>1000</v>
      </c>
      <c r="J106" s="37">
        <v>2000</v>
      </c>
      <c r="K106" s="38">
        <v>2000</v>
      </c>
      <c r="L106" s="39">
        <v>2020</v>
      </c>
      <c r="M106" s="40">
        <v>0.27</v>
      </c>
    </row>
    <row r="107" spans="1:13" ht="25.5">
      <c r="A107" s="17">
        <v>80</v>
      </c>
      <c r="B107" s="32" t="s">
        <v>232</v>
      </c>
      <c r="C107" s="33" t="s">
        <v>50</v>
      </c>
      <c r="D107" s="32" t="s">
        <v>52</v>
      </c>
      <c r="E107" s="32" t="s">
        <v>111</v>
      </c>
      <c r="F107" s="32" t="s">
        <v>48</v>
      </c>
      <c r="G107" s="34">
        <v>73050</v>
      </c>
      <c r="H107" s="35" t="s">
        <v>233</v>
      </c>
      <c r="I107" s="36">
        <v>500000</v>
      </c>
      <c r="J107" s="37">
        <v>12</v>
      </c>
      <c r="K107" s="38">
        <v>6024</v>
      </c>
      <c r="L107" s="39">
        <v>6275</v>
      </c>
      <c r="M107" s="40">
        <v>0.85</v>
      </c>
    </row>
    <row r="108" spans="1:13" ht="27">
      <c r="A108" s="17">
        <v>81</v>
      </c>
      <c r="B108" s="32" t="s">
        <v>234</v>
      </c>
      <c r="C108" s="33" t="s">
        <v>50</v>
      </c>
      <c r="D108" s="32" t="s">
        <v>52</v>
      </c>
      <c r="E108" s="32" t="s">
        <v>235</v>
      </c>
      <c r="F108" s="32" t="s">
        <v>48</v>
      </c>
      <c r="G108" s="34">
        <v>46660</v>
      </c>
      <c r="H108" s="35" t="s">
        <v>236</v>
      </c>
      <c r="I108" s="36">
        <v>500000</v>
      </c>
      <c r="J108" s="37">
        <v>6</v>
      </c>
      <c r="K108" s="38">
        <v>3000</v>
      </c>
      <c r="L108" s="39">
        <v>3080</v>
      </c>
      <c r="M108" s="40">
        <v>0.42</v>
      </c>
    </row>
    <row r="109" spans="1:13" ht="25.5">
      <c r="A109" s="17">
        <v>82</v>
      </c>
      <c r="B109" s="32" t="s">
        <v>237</v>
      </c>
      <c r="C109" s="33" t="s">
        <v>50</v>
      </c>
      <c r="D109" s="32" t="s">
        <v>52</v>
      </c>
      <c r="E109" s="32" t="s">
        <v>238</v>
      </c>
      <c r="F109" s="32" t="s">
        <v>48</v>
      </c>
      <c r="G109" s="34">
        <v>47176</v>
      </c>
      <c r="H109" s="35" t="s">
        <v>239</v>
      </c>
      <c r="I109" s="36">
        <v>1000</v>
      </c>
      <c r="J109" s="37">
        <v>450</v>
      </c>
      <c r="K109" s="38">
        <v>450</v>
      </c>
      <c r="L109" s="39">
        <v>463</v>
      </c>
      <c r="M109" s="40">
        <v>0.06</v>
      </c>
    </row>
    <row r="110" spans="1:13" ht="27">
      <c r="A110" s="17">
        <v>83</v>
      </c>
      <c r="B110" s="32" t="s">
        <v>240</v>
      </c>
      <c r="C110" s="33" t="s">
        <v>50</v>
      </c>
      <c r="D110" s="32" t="s">
        <v>52</v>
      </c>
      <c r="E110" s="32" t="s">
        <v>241</v>
      </c>
      <c r="F110" s="32" t="s">
        <v>48</v>
      </c>
      <c r="G110" s="34">
        <v>46922</v>
      </c>
      <c r="H110" s="35" t="s">
        <v>242</v>
      </c>
      <c r="I110" s="36">
        <v>1000</v>
      </c>
      <c r="J110" s="37">
        <v>500</v>
      </c>
      <c r="K110" s="38">
        <v>500</v>
      </c>
      <c r="L110" s="39">
        <v>510</v>
      </c>
      <c r="M110" s="40">
        <v>7.0000000000000007E-2</v>
      </c>
    </row>
    <row r="111" spans="1:13" ht="25.5">
      <c r="A111" s="17">
        <v>84</v>
      </c>
      <c r="B111" s="32" t="s">
        <v>243</v>
      </c>
      <c r="C111" s="33" t="s">
        <v>50</v>
      </c>
      <c r="D111" s="32" t="s">
        <v>52</v>
      </c>
      <c r="E111" s="32" t="s">
        <v>244</v>
      </c>
      <c r="F111" s="32" t="s">
        <v>48</v>
      </c>
      <c r="G111" s="34">
        <v>46934</v>
      </c>
      <c r="H111" s="35" t="s">
        <v>245</v>
      </c>
      <c r="I111" s="36">
        <v>1000</v>
      </c>
      <c r="J111" s="37">
        <v>424</v>
      </c>
      <c r="K111" s="38">
        <v>424</v>
      </c>
      <c r="L111" s="39">
        <v>424</v>
      </c>
      <c r="M111" s="40">
        <v>0.06</v>
      </c>
    </row>
    <row r="112" spans="1:13" ht="54">
      <c r="A112" s="17">
        <v>85</v>
      </c>
      <c r="B112" s="32" t="s">
        <v>246</v>
      </c>
      <c r="C112" s="33" t="s">
        <v>50</v>
      </c>
      <c r="D112" s="32" t="s">
        <v>52</v>
      </c>
      <c r="E112" s="32" t="s">
        <v>195</v>
      </c>
      <c r="F112" s="32" t="s">
        <v>48</v>
      </c>
      <c r="G112" s="34">
        <v>51683</v>
      </c>
      <c r="H112" s="35" t="s">
        <v>196</v>
      </c>
      <c r="I112" s="36">
        <v>9952.52</v>
      </c>
      <c r="J112" s="37">
        <v>25</v>
      </c>
      <c r="K112" s="38">
        <v>249</v>
      </c>
      <c r="L112" s="39">
        <v>272</v>
      </c>
      <c r="M112" s="40">
        <v>0.04</v>
      </c>
    </row>
    <row r="113" spans="1:13" ht="27">
      <c r="A113" s="17">
        <v>86</v>
      </c>
      <c r="B113" s="32" t="s">
        <v>247</v>
      </c>
      <c r="C113" s="33" t="s">
        <v>50</v>
      </c>
      <c r="D113" s="32" t="s">
        <v>52</v>
      </c>
      <c r="E113" s="32" t="s">
        <v>224</v>
      </c>
      <c r="F113" s="32" t="s">
        <v>48</v>
      </c>
      <c r="G113" s="34">
        <v>47309</v>
      </c>
      <c r="H113" s="35" t="s">
        <v>248</v>
      </c>
      <c r="I113" s="36">
        <v>1000</v>
      </c>
      <c r="J113" s="37">
        <v>1600</v>
      </c>
      <c r="K113" s="38">
        <v>1603</v>
      </c>
      <c r="L113" s="39">
        <v>1665</v>
      </c>
      <c r="M113" s="40">
        <v>0.22</v>
      </c>
    </row>
    <row r="114" spans="1:13" ht="27">
      <c r="A114" s="17">
        <v>87</v>
      </c>
      <c r="B114" s="32" t="s">
        <v>249</v>
      </c>
      <c r="C114" s="33" t="s">
        <v>50</v>
      </c>
      <c r="D114" s="32" t="s">
        <v>52</v>
      </c>
      <c r="E114" s="32" t="s">
        <v>250</v>
      </c>
      <c r="F114" s="32" t="s">
        <v>48</v>
      </c>
      <c r="G114" s="34">
        <v>47021</v>
      </c>
      <c r="H114" s="35" t="s">
        <v>251</v>
      </c>
      <c r="I114" s="36">
        <v>1000</v>
      </c>
      <c r="J114" s="37">
        <v>798</v>
      </c>
      <c r="K114" s="38">
        <v>798</v>
      </c>
      <c r="L114" s="39">
        <v>815</v>
      </c>
      <c r="M114" s="40">
        <v>0.11</v>
      </c>
    </row>
    <row r="115" spans="1:13" ht="27">
      <c r="A115" s="17">
        <v>88</v>
      </c>
      <c r="B115" s="32" t="s">
        <v>252</v>
      </c>
      <c r="C115" s="33" t="s">
        <v>50</v>
      </c>
      <c r="D115" s="32" t="s">
        <v>52</v>
      </c>
      <c r="E115" s="32" t="s">
        <v>253</v>
      </c>
      <c r="F115" s="32" t="s">
        <v>48</v>
      </c>
      <c r="G115" s="34">
        <v>47091</v>
      </c>
      <c r="H115" s="35" t="s">
        <v>254</v>
      </c>
      <c r="I115" s="36">
        <v>500000</v>
      </c>
      <c r="J115" s="37">
        <v>2</v>
      </c>
      <c r="K115" s="38">
        <v>1000</v>
      </c>
      <c r="L115" s="39">
        <v>1007</v>
      </c>
      <c r="M115" s="40">
        <v>0.14000000000000001</v>
      </c>
    </row>
    <row r="116" spans="1:13" ht="27">
      <c r="A116" s="17">
        <v>89</v>
      </c>
      <c r="B116" s="32" t="s">
        <v>255</v>
      </c>
      <c r="C116" s="33" t="s">
        <v>50</v>
      </c>
      <c r="D116" s="32" t="s">
        <v>52</v>
      </c>
      <c r="E116" s="32" t="s">
        <v>256</v>
      </c>
      <c r="F116" s="32" t="s">
        <v>48</v>
      </c>
      <c r="G116" s="34">
        <v>47442</v>
      </c>
      <c r="H116" s="35" t="s">
        <v>257</v>
      </c>
      <c r="I116" s="36">
        <v>500000</v>
      </c>
      <c r="J116" s="37">
        <v>3</v>
      </c>
      <c r="K116" s="38">
        <v>1500</v>
      </c>
      <c r="L116" s="39">
        <v>1515</v>
      </c>
      <c r="M116" s="40">
        <v>0.2</v>
      </c>
    </row>
    <row r="117" spans="1:13" ht="27">
      <c r="A117" s="17">
        <v>90</v>
      </c>
      <c r="B117" s="32" t="s">
        <v>258</v>
      </c>
      <c r="C117" s="33" t="s">
        <v>50</v>
      </c>
      <c r="D117" s="32" t="s">
        <v>52</v>
      </c>
      <c r="E117" s="32" t="s">
        <v>74</v>
      </c>
      <c r="F117" s="32" t="s">
        <v>48</v>
      </c>
      <c r="G117" s="34">
        <v>47464</v>
      </c>
      <c r="H117" s="35" t="s">
        <v>259</v>
      </c>
      <c r="I117" s="36">
        <v>1000</v>
      </c>
      <c r="J117" s="37">
        <v>932</v>
      </c>
      <c r="K117" s="38">
        <v>932</v>
      </c>
      <c r="L117" s="39">
        <v>935</v>
      </c>
      <c r="M117" s="40">
        <v>0.13</v>
      </c>
    </row>
    <row r="118" spans="1:13" ht="25.5">
      <c r="A118" s="17">
        <v>91</v>
      </c>
      <c r="B118" s="32" t="s">
        <v>260</v>
      </c>
      <c r="C118" s="33" t="s">
        <v>50</v>
      </c>
      <c r="D118" s="32" t="s">
        <v>52</v>
      </c>
      <c r="E118" s="32" t="s">
        <v>261</v>
      </c>
      <c r="F118" s="32" t="s">
        <v>48</v>
      </c>
      <c r="G118" s="34">
        <v>47114</v>
      </c>
      <c r="H118" s="35" t="s">
        <v>262</v>
      </c>
      <c r="I118" s="36">
        <v>1000</v>
      </c>
      <c r="J118" s="37">
        <v>388</v>
      </c>
      <c r="K118" s="38">
        <v>388</v>
      </c>
      <c r="L118" s="39">
        <v>388</v>
      </c>
      <c r="M118" s="40">
        <v>0.05</v>
      </c>
    </row>
    <row r="119" spans="1:13" ht="27">
      <c r="A119" s="17">
        <v>92</v>
      </c>
      <c r="B119" s="32" t="s">
        <v>263</v>
      </c>
      <c r="C119" s="33" t="s">
        <v>50</v>
      </c>
      <c r="D119" s="32" t="s">
        <v>52</v>
      </c>
      <c r="E119" s="32" t="s">
        <v>264</v>
      </c>
      <c r="F119" s="32" t="s">
        <v>48</v>
      </c>
      <c r="G119" s="34">
        <v>46934</v>
      </c>
      <c r="H119" s="35" t="s">
        <v>265</v>
      </c>
      <c r="I119" s="36">
        <v>1000</v>
      </c>
      <c r="J119" s="37">
        <v>1700</v>
      </c>
      <c r="K119" s="38">
        <v>1700</v>
      </c>
      <c r="L119" s="39">
        <v>1702</v>
      </c>
      <c r="M119" s="40">
        <v>0.23</v>
      </c>
    </row>
    <row r="120" spans="1:13">
      <c r="B120" s="41" t="s">
        <v>30</v>
      </c>
      <c r="C120" s="42"/>
      <c r="D120" s="42"/>
      <c r="E120" s="42"/>
      <c r="F120" s="42"/>
      <c r="G120" s="42"/>
      <c r="H120" s="43"/>
      <c r="I120" s="43"/>
      <c r="J120" s="42"/>
      <c r="K120" s="44">
        <v>706815</v>
      </c>
      <c r="L120" s="45">
        <v>718738</v>
      </c>
      <c r="M120" s="46">
        <v>96.89</v>
      </c>
    </row>
    <row r="121" spans="1:13" ht="2.1" customHeight="1">
      <c r="B121" s="19"/>
      <c r="C121" s="19"/>
      <c r="D121" s="19"/>
      <c r="E121" s="19"/>
      <c r="F121" s="19"/>
      <c r="G121" s="19"/>
      <c r="H121" s="19"/>
      <c r="I121" s="19"/>
      <c r="J121" s="19"/>
      <c r="K121" s="22"/>
      <c r="L121" s="22"/>
      <c r="M121" s="22"/>
    </row>
    <row r="122" spans="1:13" ht="40.5">
      <c r="B122" s="24" t="s">
        <v>266</v>
      </c>
      <c r="C122" s="24" t="s">
        <v>32</v>
      </c>
      <c r="D122" s="24" t="s">
        <v>33</v>
      </c>
      <c r="E122" s="24" t="s">
        <v>267</v>
      </c>
      <c r="F122" s="24" t="s">
        <v>268</v>
      </c>
      <c r="G122" s="24" t="s">
        <v>269</v>
      </c>
      <c r="H122" s="24" t="s">
        <v>39</v>
      </c>
      <c r="I122" s="25" t="s">
        <v>7</v>
      </c>
      <c r="J122" s="25" t="s">
        <v>8</v>
      </c>
      <c r="K122" s="25" t="s">
        <v>9</v>
      </c>
    </row>
    <row r="123" spans="1:13">
      <c r="B123" s="47" t="s">
        <v>270</v>
      </c>
      <c r="C123" s="48"/>
      <c r="D123" s="48"/>
      <c r="E123" s="48"/>
      <c r="F123" s="48"/>
      <c r="G123" s="48"/>
      <c r="H123" s="48"/>
      <c r="I123" s="49">
        <v>0</v>
      </c>
      <c r="J123" s="50">
        <v>0</v>
      </c>
      <c r="K123" s="51">
        <v>0</v>
      </c>
    </row>
    <row r="124" spans="1:13">
      <c r="B124" s="26" t="s">
        <v>164</v>
      </c>
      <c r="C124" s="52"/>
      <c r="D124" s="52"/>
      <c r="E124" s="52"/>
      <c r="F124" s="52"/>
      <c r="G124" s="52"/>
      <c r="H124" s="52"/>
      <c r="I124" s="38">
        <v>0</v>
      </c>
      <c r="J124" s="39">
        <v>0</v>
      </c>
      <c r="K124" s="40">
        <v>0</v>
      </c>
    </row>
    <row r="125" spans="1:13">
      <c r="B125" s="26" t="s">
        <v>44</v>
      </c>
      <c r="C125" s="52"/>
      <c r="D125" s="52"/>
      <c r="E125" s="52"/>
      <c r="F125" s="52"/>
      <c r="G125" s="52"/>
      <c r="H125" s="52"/>
      <c r="I125" s="38">
        <v>0</v>
      </c>
      <c r="J125" s="39">
        <v>0</v>
      </c>
      <c r="K125" s="40">
        <v>0</v>
      </c>
    </row>
    <row r="126" spans="1:13">
      <c r="B126" s="26" t="s">
        <v>50</v>
      </c>
      <c r="C126" s="52"/>
      <c r="D126" s="52"/>
      <c r="E126" s="52"/>
      <c r="F126" s="52"/>
      <c r="G126" s="52"/>
      <c r="H126" s="52"/>
      <c r="I126" s="38">
        <v>0</v>
      </c>
      <c r="J126" s="39">
        <v>0</v>
      </c>
      <c r="K126" s="40">
        <v>0</v>
      </c>
    </row>
    <row r="127" spans="1:13">
      <c r="B127" s="47" t="s">
        <v>271</v>
      </c>
      <c r="C127" s="48"/>
      <c r="D127" s="48"/>
      <c r="E127" s="48"/>
      <c r="F127" s="48"/>
      <c r="G127" s="48"/>
      <c r="H127" s="48"/>
      <c r="I127" s="49">
        <v>0</v>
      </c>
      <c r="J127" s="50">
        <v>5356</v>
      </c>
      <c r="K127" s="51">
        <v>0.71</v>
      </c>
    </row>
    <row r="128" spans="1:13">
      <c r="B128" s="26" t="s">
        <v>164</v>
      </c>
      <c r="C128" s="52"/>
      <c r="D128" s="52"/>
      <c r="E128" s="52"/>
      <c r="F128" s="52"/>
      <c r="G128" s="52"/>
      <c r="H128" s="52"/>
      <c r="I128" s="38">
        <v>0</v>
      </c>
      <c r="J128" s="39">
        <v>0</v>
      </c>
      <c r="K128" s="40">
        <v>0</v>
      </c>
    </row>
    <row r="129" spans="1:11">
      <c r="B129" s="26" t="s">
        <v>44</v>
      </c>
      <c r="C129" s="52"/>
      <c r="D129" s="52"/>
      <c r="E129" s="52"/>
      <c r="F129" s="52"/>
      <c r="G129" s="52"/>
      <c r="H129" s="52"/>
      <c r="I129" s="38">
        <v>0</v>
      </c>
      <c r="J129" s="39">
        <v>0</v>
      </c>
      <c r="K129" s="40">
        <v>0</v>
      </c>
    </row>
    <row r="130" spans="1:11">
      <c r="B130" s="26" t="s">
        <v>50</v>
      </c>
      <c r="C130" s="52"/>
      <c r="D130" s="52"/>
      <c r="E130" s="52"/>
      <c r="F130" s="52"/>
      <c r="G130" s="52"/>
      <c r="H130" s="52"/>
      <c r="I130" s="38">
        <v>0</v>
      </c>
      <c r="J130" s="39">
        <v>5356</v>
      </c>
      <c r="K130" s="40">
        <v>0.71</v>
      </c>
    </row>
    <row r="131" spans="1:11" ht="38.25">
      <c r="A131" s="17">
        <v>1</v>
      </c>
      <c r="B131" s="32" t="s">
        <v>272</v>
      </c>
      <c r="C131" s="53" t="s">
        <v>50</v>
      </c>
      <c r="D131" s="53" t="s">
        <v>52</v>
      </c>
      <c r="E131" s="53" t="s">
        <v>116</v>
      </c>
      <c r="F131" s="53" t="s">
        <v>48</v>
      </c>
      <c r="G131" s="53" t="s">
        <v>273</v>
      </c>
      <c r="H131" s="38">
        <v>1</v>
      </c>
      <c r="I131" s="38">
        <v>0</v>
      </c>
      <c r="J131" s="39">
        <v>537</v>
      </c>
      <c r="K131" s="40">
        <v>7.0000000000000007E-2</v>
      </c>
    </row>
    <row r="132" spans="1:11" ht="38.25">
      <c r="A132" s="17">
        <v>2</v>
      </c>
      <c r="B132" s="32" t="s">
        <v>274</v>
      </c>
      <c r="C132" s="53" t="s">
        <v>50</v>
      </c>
      <c r="D132" s="53" t="s">
        <v>52</v>
      </c>
      <c r="E132" s="53" t="s">
        <v>275</v>
      </c>
      <c r="F132" s="53" t="s">
        <v>48</v>
      </c>
      <c r="G132" s="53" t="s">
        <v>273</v>
      </c>
      <c r="H132" s="38">
        <v>1</v>
      </c>
      <c r="I132" s="38">
        <v>0</v>
      </c>
      <c r="J132" s="39">
        <v>503</v>
      </c>
      <c r="K132" s="40">
        <v>7.0000000000000007E-2</v>
      </c>
    </row>
    <row r="133" spans="1:11" ht="27">
      <c r="A133" s="17">
        <v>3</v>
      </c>
      <c r="B133" s="32" t="s">
        <v>276</v>
      </c>
      <c r="C133" s="53" t="s">
        <v>50</v>
      </c>
      <c r="D133" s="53" t="s">
        <v>52</v>
      </c>
      <c r="E133" s="53" t="s">
        <v>277</v>
      </c>
      <c r="F133" s="53" t="s">
        <v>278</v>
      </c>
      <c r="G133" s="53" t="s">
        <v>279</v>
      </c>
      <c r="H133" s="38">
        <v>1</v>
      </c>
      <c r="I133" s="38">
        <v>0</v>
      </c>
      <c r="J133" s="39">
        <v>456</v>
      </c>
      <c r="K133" s="40">
        <v>0.06</v>
      </c>
    </row>
    <row r="134" spans="1:11" ht="38.25">
      <c r="A134" s="17">
        <v>4</v>
      </c>
      <c r="B134" s="32" t="s">
        <v>280</v>
      </c>
      <c r="C134" s="53" t="s">
        <v>50</v>
      </c>
      <c r="D134" s="53" t="s">
        <v>52</v>
      </c>
      <c r="E134" s="53" t="s">
        <v>281</v>
      </c>
      <c r="F134" s="53" t="s">
        <v>282</v>
      </c>
      <c r="G134" s="53" t="s">
        <v>273</v>
      </c>
      <c r="H134" s="38">
        <v>1</v>
      </c>
      <c r="I134" s="38">
        <v>0</v>
      </c>
      <c r="J134" s="39">
        <v>613</v>
      </c>
      <c r="K134" s="40">
        <v>0.08</v>
      </c>
    </row>
    <row r="135" spans="1:11" ht="27">
      <c r="A135" s="17">
        <v>5</v>
      </c>
      <c r="B135" s="32" t="s">
        <v>283</v>
      </c>
      <c r="C135" s="53" t="s">
        <v>50</v>
      </c>
      <c r="D135" s="53" t="s">
        <v>52</v>
      </c>
      <c r="E135" s="53" t="s">
        <v>235</v>
      </c>
      <c r="F135" s="53" t="s">
        <v>48</v>
      </c>
      <c r="G135" s="53" t="s">
        <v>284</v>
      </c>
      <c r="H135" s="38">
        <v>1</v>
      </c>
      <c r="I135" s="38">
        <v>0</v>
      </c>
      <c r="J135" s="39">
        <v>573</v>
      </c>
      <c r="K135" s="40">
        <v>0.08</v>
      </c>
    </row>
    <row r="136" spans="1:11" ht="27">
      <c r="A136" s="17">
        <v>6</v>
      </c>
      <c r="B136" s="32" t="s">
        <v>285</v>
      </c>
      <c r="C136" s="53" t="s">
        <v>50</v>
      </c>
      <c r="D136" s="53" t="s">
        <v>52</v>
      </c>
      <c r="E136" s="53" t="s">
        <v>286</v>
      </c>
      <c r="F136" s="53" t="s">
        <v>278</v>
      </c>
      <c r="G136" s="53" t="s">
        <v>287</v>
      </c>
      <c r="H136" s="38">
        <v>1</v>
      </c>
      <c r="I136" s="38">
        <v>0</v>
      </c>
      <c r="J136" s="39">
        <v>475</v>
      </c>
      <c r="K136" s="40">
        <v>0.06</v>
      </c>
    </row>
    <row r="137" spans="1:11" ht="27">
      <c r="A137" s="17">
        <v>7</v>
      </c>
      <c r="B137" s="32" t="s">
        <v>288</v>
      </c>
      <c r="C137" s="53" t="s">
        <v>50</v>
      </c>
      <c r="D137" s="53" t="s">
        <v>52</v>
      </c>
      <c r="E137" s="53" t="s">
        <v>235</v>
      </c>
      <c r="F137" s="53" t="s">
        <v>48</v>
      </c>
      <c r="G137" s="53" t="s">
        <v>289</v>
      </c>
      <c r="H137" s="38">
        <v>1</v>
      </c>
      <c r="I137" s="38">
        <v>0</v>
      </c>
      <c r="J137" s="39">
        <v>1151</v>
      </c>
      <c r="K137" s="40">
        <v>0.16</v>
      </c>
    </row>
    <row r="138" spans="1:11" ht="38.25">
      <c r="A138" s="17">
        <v>8</v>
      </c>
      <c r="B138" s="32" t="s">
        <v>290</v>
      </c>
      <c r="C138" s="53" t="s">
        <v>50</v>
      </c>
      <c r="D138" s="53" t="s">
        <v>52</v>
      </c>
      <c r="E138" s="53" t="s">
        <v>277</v>
      </c>
      <c r="F138" s="53" t="s">
        <v>278</v>
      </c>
      <c r="G138" s="53" t="s">
        <v>273</v>
      </c>
      <c r="H138" s="38">
        <v>1</v>
      </c>
      <c r="I138" s="38">
        <v>0</v>
      </c>
      <c r="J138" s="39">
        <v>207</v>
      </c>
      <c r="K138" s="40">
        <v>0.03</v>
      </c>
    </row>
    <row r="139" spans="1:11" ht="38.25">
      <c r="A139" s="17">
        <v>9</v>
      </c>
      <c r="B139" s="32" t="s">
        <v>291</v>
      </c>
      <c r="C139" s="53" t="s">
        <v>50</v>
      </c>
      <c r="D139" s="53" t="s">
        <v>52</v>
      </c>
      <c r="E139" s="53" t="s">
        <v>292</v>
      </c>
      <c r="F139" s="53" t="s">
        <v>282</v>
      </c>
      <c r="G139" s="53" t="s">
        <v>273</v>
      </c>
      <c r="H139" s="38">
        <v>1</v>
      </c>
      <c r="I139" s="38">
        <v>0</v>
      </c>
      <c r="J139" s="39">
        <v>249</v>
      </c>
      <c r="K139" s="40">
        <v>0.03</v>
      </c>
    </row>
    <row r="140" spans="1:11" ht="38.25">
      <c r="A140" s="17">
        <v>10</v>
      </c>
      <c r="B140" s="32" t="s">
        <v>293</v>
      </c>
      <c r="C140" s="53" t="s">
        <v>50</v>
      </c>
      <c r="D140" s="53" t="s">
        <v>52</v>
      </c>
      <c r="E140" s="53" t="s">
        <v>277</v>
      </c>
      <c r="F140" s="53" t="s">
        <v>278</v>
      </c>
      <c r="G140" s="53" t="s">
        <v>294</v>
      </c>
      <c r="H140" s="38">
        <v>1</v>
      </c>
      <c r="I140" s="38">
        <v>0</v>
      </c>
      <c r="J140" s="39">
        <v>686</v>
      </c>
      <c r="K140" s="40">
        <v>0.09</v>
      </c>
    </row>
    <row r="141" spans="1:11" ht="38.25">
      <c r="A141" s="17">
        <v>11</v>
      </c>
      <c r="B141" s="32" t="s">
        <v>295</v>
      </c>
      <c r="C141" s="53" t="s">
        <v>50</v>
      </c>
      <c r="D141" s="53" t="s">
        <v>52</v>
      </c>
      <c r="E141" s="53" t="s">
        <v>292</v>
      </c>
      <c r="F141" s="53" t="s">
        <v>282</v>
      </c>
      <c r="G141" s="53" t="s">
        <v>294</v>
      </c>
      <c r="H141" s="38">
        <v>1</v>
      </c>
      <c r="I141" s="38">
        <v>0</v>
      </c>
      <c r="J141" s="39">
        <v>1998</v>
      </c>
      <c r="K141" s="40">
        <v>0.27</v>
      </c>
    </row>
    <row r="142" spans="1:11" ht="38.25">
      <c r="A142" s="17">
        <v>12</v>
      </c>
      <c r="B142" s="32" t="s">
        <v>296</v>
      </c>
      <c r="C142" s="53" t="s">
        <v>50</v>
      </c>
      <c r="D142" s="53" t="s">
        <v>52</v>
      </c>
      <c r="E142" s="53" t="s">
        <v>281</v>
      </c>
      <c r="F142" s="53" t="s">
        <v>282</v>
      </c>
      <c r="G142" s="53" t="s">
        <v>297</v>
      </c>
      <c r="H142" s="38">
        <v>1</v>
      </c>
      <c r="I142" s="38">
        <v>0</v>
      </c>
      <c r="J142" s="39">
        <v>-152</v>
      </c>
      <c r="K142" s="40">
        <v>-0.02</v>
      </c>
    </row>
    <row r="143" spans="1:11" ht="38.25">
      <c r="A143" s="17">
        <v>13</v>
      </c>
      <c r="B143" s="32" t="s">
        <v>298</v>
      </c>
      <c r="C143" s="53" t="s">
        <v>50</v>
      </c>
      <c r="D143" s="53" t="s">
        <v>52</v>
      </c>
      <c r="E143" s="53" t="s">
        <v>281</v>
      </c>
      <c r="F143" s="53" t="s">
        <v>282</v>
      </c>
      <c r="G143" s="53" t="s">
        <v>299</v>
      </c>
      <c r="H143" s="38">
        <v>1</v>
      </c>
      <c r="I143" s="38">
        <v>0</v>
      </c>
      <c r="J143" s="39">
        <v>-178</v>
      </c>
      <c r="K143" s="40">
        <v>-0.02</v>
      </c>
    </row>
    <row r="144" spans="1:11" ht="38.25">
      <c r="A144" s="17">
        <v>14</v>
      </c>
      <c r="B144" s="32" t="s">
        <v>300</v>
      </c>
      <c r="C144" s="53" t="s">
        <v>50</v>
      </c>
      <c r="D144" s="53" t="s">
        <v>52</v>
      </c>
      <c r="E144" s="53" t="s">
        <v>301</v>
      </c>
      <c r="F144" s="53" t="s">
        <v>48</v>
      </c>
      <c r="G144" s="53" t="s">
        <v>302</v>
      </c>
      <c r="H144" s="38">
        <v>1</v>
      </c>
      <c r="I144" s="38">
        <v>0</v>
      </c>
      <c r="J144" s="39">
        <v>170</v>
      </c>
      <c r="K144" s="40">
        <v>0.02</v>
      </c>
    </row>
    <row r="145" spans="1:11" ht="38.25">
      <c r="A145" s="17">
        <v>15</v>
      </c>
      <c r="B145" s="32" t="s">
        <v>303</v>
      </c>
      <c r="C145" s="53" t="s">
        <v>50</v>
      </c>
      <c r="D145" s="53" t="s">
        <v>52</v>
      </c>
      <c r="E145" s="53" t="s">
        <v>292</v>
      </c>
      <c r="F145" s="53" t="s">
        <v>282</v>
      </c>
      <c r="G145" s="53" t="s">
        <v>304</v>
      </c>
      <c r="H145" s="38">
        <v>1</v>
      </c>
      <c r="I145" s="38">
        <v>0</v>
      </c>
      <c r="J145" s="39">
        <v>200</v>
      </c>
      <c r="K145" s="40">
        <v>0.03</v>
      </c>
    </row>
    <row r="146" spans="1:11" ht="38.25">
      <c r="A146" s="17">
        <v>16</v>
      </c>
      <c r="B146" s="32" t="s">
        <v>305</v>
      </c>
      <c r="C146" s="53" t="s">
        <v>50</v>
      </c>
      <c r="D146" s="53" t="s">
        <v>52</v>
      </c>
      <c r="E146" s="53" t="s">
        <v>281</v>
      </c>
      <c r="F146" s="53" t="s">
        <v>282</v>
      </c>
      <c r="G146" s="53" t="s">
        <v>306</v>
      </c>
      <c r="H146" s="38">
        <v>1</v>
      </c>
      <c r="I146" s="38">
        <v>0</v>
      </c>
      <c r="J146" s="39">
        <v>30</v>
      </c>
      <c r="K146" s="40">
        <v>0</v>
      </c>
    </row>
    <row r="147" spans="1:11" ht="38.25">
      <c r="A147" s="17">
        <v>17</v>
      </c>
      <c r="B147" s="32" t="s">
        <v>307</v>
      </c>
      <c r="C147" s="53" t="s">
        <v>50</v>
      </c>
      <c r="D147" s="53" t="s">
        <v>52</v>
      </c>
      <c r="E147" s="53" t="s">
        <v>292</v>
      </c>
      <c r="F147" s="53" t="s">
        <v>282</v>
      </c>
      <c r="G147" s="53" t="s">
        <v>308</v>
      </c>
      <c r="H147" s="38">
        <v>1</v>
      </c>
      <c r="I147" s="38">
        <v>0</v>
      </c>
      <c r="J147" s="39">
        <v>328</v>
      </c>
      <c r="K147" s="40">
        <v>0.04</v>
      </c>
    </row>
    <row r="148" spans="1:11" ht="38.25">
      <c r="A148" s="17">
        <v>18</v>
      </c>
      <c r="B148" s="32" t="s">
        <v>309</v>
      </c>
      <c r="C148" s="53" t="s">
        <v>50</v>
      </c>
      <c r="D148" s="53" t="s">
        <v>52</v>
      </c>
      <c r="E148" s="53" t="s">
        <v>277</v>
      </c>
      <c r="F148" s="53" t="s">
        <v>278</v>
      </c>
      <c r="G148" s="53" t="s">
        <v>310</v>
      </c>
      <c r="H148" s="38">
        <v>1</v>
      </c>
      <c r="I148" s="38">
        <v>0</v>
      </c>
      <c r="J148" s="39">
        <v>-53</v>
      </c>
      <c r="K148" s="40">
        <v>-0.01</v>
      </c>
    </row>
    <row r="149" spans="1:11" ht="38.25">
      <c r="A149" s="17">
        <v>19</v>
      </c>
      <c r="B149" s="32" t="s">
        <v>311</v>
      </c>
      <c r="C149" s="53" t="s">
        <v>50</v>
      </c>
      <c r="D149" s="53" t="s">
        <v>52</v>
      </c>
      <c r="E149" s="53" t="s">
        <v>301</v>
      </c>
      <c r="F149" s="53" t="s">
        <v>48</v>
      </c>
      <c r="G149" s="53" t="s">
        <v>312</v>
      </c>
      <c r="H149" s="38">
        <v>1</v>
      </c>
      <c r="I149" s="38">
        <v>0</v>
      </c>
      <c r="J149" s="39">
        <v>-138</v>
      </c>
      <c r="K149" s="40">
        <v>-0.02</v>
      </c>
    </row>
    <row r="150" spans="1:11" ht="38.25">
      <c r="A150" s="17">
        <v>20</v>
      </c>
      <c r="B150" s="32" t="s">
        <v>313</v>
      </c>
      <c r="C150" s="53" t="s">
        <v>50</v>
      </c>
      <c r="D150" s="53" t="s">
        <v>52</v>
      </c>
      <c r="E150" s="53" t="s">
        <v>281</v>
      </c>
      <c r="F150" s="53" t="s">
        <v>282</v>
      </c>
      <c r="G150" s="53" t="s">
        <v>314</v>
      </c>
      <c r="H150" s="38">
        <v>1</v>
      </c>
      <c r="I150" s="38">
        <v>0</v>
      </c>
      <c r="J150" s="39">
        <v>312</v>
      </c>
      <c r="K150" s="40">
        <v>0.04</v>
      </c>
    </row>
    <row r="151" spans="1:11" ht="38.25">
      <c r="A151" s="17">
        <v>21</v>
      </c>
      <c r="B151" s="32" t="s">
        <v>315</v>
      </c>
      <c r="C151" s="53" t="s">
        <v>50</v>
      </c>
      <c r="D151" s="53" t="s">
        <v>52</v>
      </c>
      <c r="E151" s="53" t="s">
        <v>277</v>
      </c>
      <c r="F151" s="53" t="s">
        <v>278</v>
      </c>
      <c r="G151" s="53" t="s">
        <v>316</v>
      </c>
      <c r="H151" s="38">
        <v>1</v>
      </c>
      <c r="I151" s="38">
        <v>0</v>
      </c>
      <c r="J151" s="39">
        <v>-219</v>
      </c>
      <c r="K151" s="40">
        <v>-0.03</v>
      </c>
    </row>
    <row r="152" spans="1:11" ht="38.25">
      <c r="A152" s="17">
        <v>22</v>
      </c>
      <c r="B152" s="32" t="s">
        <v>317</v>
      </c>
      <c r="C152" s="53" t="s">
        <v>50</v>
      </c>
      <c r="D152" s="53" t="s">
        <v>52</v>
      </c>
      <c r="E152" s="53" t="s">
        <v>292</v>
      </c>
      <c r="F152" s="53" t="s">
        <v>282</v>
      </c>
      <c r="G152" s="53" t="s">
        <v>318</v>
      </c>
      <c r="H152" s="38">
        <v>1</v>
      </c>
      <c r="I152" s="38">
        <v>0</v>
      </c>
      <c r="J152" s="39">
        <v>74</v>
      </c>
      <c r="K152" s="40">
        <v>0.01</v>
      </c>
    </row>
    <row r="153" spans="1:11" ht="25.5">
      <c r="A153" s="17">
        <v>23</v>
      </c>
      <c r="B153" s="32" t="s">
        <v>319</v>
      </c>
      <c r="C153" s="53" t="s">
        <v>50</v>
      </c>
      <c r="D153" s="53" t="s">
        <v>52</v>
      </c>
      <c r="E153" s="53" t="s">
        <v>275</v>
      </c>
      <c r="F153" s="53" t="s">
        <v>48</v>
      </c>
      <c r="G153" s="53" t="s">
        <v>320</v>
      </c>
      <c r="H153" s="38">
        <v>1</v>
      </c>
      <c r="I153" s="38">
        <v>0</v>
      </c>
      <c r="J153" s="39">
        <v>46</v>
      </c>
      <c r="K153" s="40">
        <v>0.01</v>
      </c>
    </row>
    <row r="154" spans="1:11" ht="25.5">
      <c r="A154" s="17">
        <v>24</v>
      </c>
      <c r="B154" s="32" t="s">
        <v>321</v>
      </c>
      <c r="C154" s="53" t="s">
        <v>50</v>
      </c>
      <c r="D154" s="53" t="s">
        <v>52</v>
      </c>
      <c r="E154" s="53" t="s">
        <v>286</v>
      </c>
      <c r="F154" s="53" t="s">
        <v>278</v>
      </c>
      <c r="G154" s="53" t="s">
        <v>320</v>
      </c>
      <c r="H154" s="38">
        <v>1</v>
      </c>
      <c r="I154" s="38">
        <v>0</v>
      </c>
      <c r="J154" s="39">
        <v>169</v>
      </c>
      <c r="K154" s="40">
        <v>0.02</v>
      </c>
    </row>
    <row r="155" spans="1:11" ht="25.5">
      <c r="A155" s="17">
        <v>25</v>
      </c>
      <c r="B155" s="32" t="s">
        <v>322</v>
      </c>
      <c r="C155" s="53" t="s">
        <v>50</v>
      </c>
      <c r="D155" s="53" t="s">
        <v>52</v>
      </c>
      <c r="E155" s="53" t="s">
        <v>281</v>
      </c>
      <c r="F155" s="53" t="s">
        <v>282</v>
      </c>
      <c r="G155" s="53" t="s">
        <v>320</v>
      </c>
      <c r="H155" s="38">
        <v>1</v>
      </c>
      <c r="I155" s="38">
        <v>0</v>
      </c>
      <c r="J155" s="39">
        <v>42</v>
      </c>
      <c r="K155" s="40">
        <v>0.01</v>
      </c>
    </row>
    <row r="156" spans="1:11" ht="25.5">
      <c r="A156" s="17">
        <v>26</v>
      </c>
      <c r="B156" s="32" t="s">
        <v>323</v>
      </c>
      <c r="C156" s="53" t="s">
        <v>50</v>
      </c>
      <c r="D156" s="53" t="s">
        <v>52</v>
      </c>
      <c r="E156" s="53" t="s">
        <v>277</v>
      </c>
      <c r="F156" s="53" t="s">
        <v>278</v>
      </c>
      <c r="G156" s="53" t="s">
        <v>320</v>
      </c>
      <c r="H156" s="38">
        <v>1</v>
      </c>
      <c r="I156" s="38">
        <v>0</v>
      </c>
      <c r="J156" s="39">
        <v>21</v>
      </c>
      <c r="K156" s="40">
        <v>0</v>
      </c>
    </row>
    <row r="157" spans="1:11" ht="25.5">
      <c r="A157" s="17">
        <v>27</v>
      </c>
      <c r="B157" s="32" t="s">
        <v>324</v>
      </c>
      <c r="C157" s="53" t="s">
        <v>50</v>
      </c>
      <c r="D157" s="53" t="s">
        <v>52</v>
      </c>
      <c r="E157" s="53" t="s">
        <v>277</v>
      </c>
      <c r="F157" s="53" t="s">
        <v>278</v>
      </c>
      <c r="G157" s="53" t="s">
        <v>320</v>
      </c>
      <c r="H157" s="38">
        <v>1</v>
      </c>
      <c r="I157" s="38">
        <v>0</v>
      </c>
      <c r="J157" s="39">
        <v>6</v>
      </c>
      <c r="K157" s="40">
        <v>0</v>
      </c>
    </row>
    <row r="158" spans="1:11" ht="25.5">
      <c r="A158" s="17">
        <v>28</v>
      </c>
      <c r="B158" s="32" t="s">
        <v>325</v>
      </c>
      <c r="C158" s="53" t="s">
        <v>50</v>
      </c>
      <c r="D158" s="53" t="s">
        <v>52</v>
      </c>
      <c r="E158" s="53" t="s">
        <v>326</v>
      </c>
      <c r="F158" s="53" t="s">
        <v>48</v>
      </c>
      <c r="G158" s="53" t="s">
        <v>327</v>
      </c>
      <c r="H158" s="38">
        <v>1</v>
      </c>
      <c r="I158" s="38">
        <v>0</v>
      </c>
      <c r="J158" s="39">
        <v>161</v>
      </c>
      <c r="K158" s="40">
        <v>0.02</v>
      </c>
    </row>
    <row r="159" spans="1:11" ht="25.5">
      <c r="A159" s="17">
        <v>29</v>
      </c>
      <c r="B159" s="32" t="s">
        <v>328</v>
      </c>
      <c r="C159" s="53" t="s">
        <v>50</v>
      </c>
      <c r="D159" s="53" t="s">
        <v>52</v>
      </c>
      <c r="E159" s="53" t="s">
        <v>277</v>
      </c>
      <c r="F159" s="53" t="s">
        <v>278</v>
      </c>
      <c r="G159" s="53" t="s">
        <v>327</v>
      </c>
      <c r="H159" s="38">
        <v>1</v>
      </c>
      <c r="I159" s="38">
        <v>0</v>
      </c>
      <c r="J159" s="39">
        <v>21</v>
      </c>
      <c r="K159" s="40">
        <v>0</v>
      </c>
    </row>
    <row r="160" spans="1:11" ht="25.5">
      <c r="A160" s="17">
        <v>30</v>
      </c>
      <c r="B160" s="32" t="s">
        <v>329</v>
      </c>
      <c r="C160" s="53" t="s">
        <v>50</v>
      </c>
      <c r="D160" s="53" t="s">
        <v>52</v>
      </c>
      <c r="E160" s="53" t="s">
        <v>277</v>
      </c>
      <c r="F160" s="53" t="s">
        <v>278</v>
      </c>
      <c r="G160" s="53" t="s">
        <v>327</v>
      </c>
      <c r="H160" s="38">
        <v>1</v>
      </c>
      <c r="I160" s="38">
        <v>0</v>
      </c>
      <c r="J160" s="39">
        <v>15</v>
      </c>
      <c r="K160" s="40">
        <v>0</v>
      </c>
    </row>
    <row r="161" spans="1:11" ht="25.5">
      <c r="A161" s="17">
        <v>31</v>
      </c>
      <c r="B161" s="32" t="s">
        <v>330</v>
      </c>
      <c r="C161" s="53" t="s">
        <v>50</v>
      </c>
      <c r="D161" s="53" t="s">
        <v>52</v>
      </c>
      <c r="E161" s="53" t="s">
        <v>326</v>
      </c>
      <c r="F161" s="53" t="s">
        <v>48</v>
      </c>
      <c r="G161" s="53" t="s">
        <v>331</v>
      </c>
      <c r="H161" s="38">
        <v>1</v>
      </c>
      <c r="I161" s="38">
        <v>0</v>
      </c>
      <c r="J161" s="39">
        <v>-12</v>
      </c>
      <c r="K161" s="40">
        <v>0</v>
      </c>
    </row>
    <row r="162" spans="1:11" ht="25.5">
      <c r="A162" s="17">
        <v>32</v>
      </c>
      <c r="B162" s="32" t="s">
        <v>332</v>
      </c>
      <c r="C162" s="53" t="s">
        <v>50</v>
      </c>
      <c r="D162" s="53" t="s">
        <v>52</v>
      </c>
      <c r="E162" s="53" t="s">
        <v>326</v>
      </c>
      <c r="F162" s="53" t="s">
        <v>48</v>
      </c>
      <c r="G162" s="53" t="s">
        <v>333</v>
      </c>
      <c r="H162" s="38">
        <v>1</v>
      </c>
      <c r="I162" s="38">
        <v>0</v>
      </c>
      <c r="J162" s="39">
        <v>-72</v>
      </c>
      <c r="K162" s="40">
        <v>-0.01</v>
      </c>
    </row>
    <row r="163" spans="1:11" ht="25.5">
      <c r="A163" s="17">
        <v>33</v>
      </c>
      <c r="B163" s="32" t="s">
        <v>334</v>
      </c>
      <c r="C163" s="53" t="s">
        <v>50</v>
      </c>
      <c r="D163" s="53" t="s">
        <v>52</v>
      </c>
      <c r="E163" s="53" t="s">
        <v>326</v>
      </c>
      <c r="F163" s="53" t="s">
        <v>48</v>
      </c>
      <c r="G163" s="53" t="s">
        <v>335</v>
      </c>
      <c r="H163" s="38">
        <v>1</v>
      </c>
      <c r="I163" s="38">
        <v>0</v>
      </c>
      <c r="J163" s="39">
        <v>-45</v>
      </c>
      <c r="K163" s="40">
        <v>-0.01</v>
      </c>
    </row>
    <row r="164" spans="1:11" ht="25.5">
      <c r="A164" s="17">
        <v>34</v>
      </c>
      <c r="B164" s="32" t="s">
        <v>336</v>
      </c>
      <c r="C164" s="53" t="s">
        <v>50</v>
      </c>
      <c r="D164" s="53" t="s">
        <v>52</v>
      </c>
      <c r="E164" s="53" t="s">
        <v>277</v>
      </c>
      <c r="F164" s="53" t="s">
        <v>278</v>
      </c>
      <c r="G164" s="53" t="s">
        <v>335</v>
      </c>
      <c r="H164" s="38">
        <v>1</v>
      </c>
      <c r="I164" s="38">
        <v>0</v>
      </c>
      <c r="J164" s="39">
        <v>-24</v>
      </c>
      <c r="K164" s="40">
        <v>0</v>
      </c>
    </row>
    <row r="165" spans="1:11" ht="25.5">
      <c r="A165" s="17">
        <v>35</v>
      </c>
      <c r="B165" s="32" t="s">
        <v>337</v>
      </c>
      <c r="C165" s="53" t="s">
        <v>50</v>
      </c>
      <c r="D165" s="53" t="s">
        <v>52</v>
      </c>
      <c r="E165" s="53" t="s">
        <v>326</v>
      </c>
      <c r="F165" s="53" t="s">
        <v>48</v>
      </c>
      <c r="G165" s="53" t="s">
        <v>335</v>
      </c>
      <c r="H165" s="38">
        <v>1</v>
      </c>
      <c r="I165" s="38">
        <v>0</v>
      </c>
      <c r="J165" s="39">
        <v>0</v>
      </c>
      <c r="K165" s="40">
        <v>0</v>
      </c>
    </row>
    <row r="166" spans="1:11" ht="25.5">
      <c r="A166" s="17">
        <v>36</v>
      </c>
      <c r="B166" s="32" t="s">
        <v>338</v>
      </c>
      <c r="C166" s="53" t="s">
        <v>50</v>
      </c>
      <c r="D166" s="53" t="s">
        <v>52</v>
      </c>
      <c r="E166" s="53" t="s">
        <v>326</v>
      </c>
      <c r="F166" s="53" t="s">
        <v>48</v>
      </c>
      <c r="G166" s="53" t="s">
        <v>339</v>
      </c>
      <c r="H166" s="38">
        <v>1</v>
      </c>
      <c r="I166" s="38">
        <v>0</v>
      </c>
      <c r="J166" s="39">
        <v>9</v>
      </c>
      <c r="K166" s="40">
        <v>0</v>
      </c>
    </row>
    <row r="167" spans="1:11" ht="25.5">
      <c r="A167" s="17">
        <v>37</v>
      </c>
      <c r="B167" s="32" t="s">
        <v>340</v>
      </c>
      <c r="C167" s="53" t="s">
        <v>50</v>
      </c>
      <c r="D167" s="53" t="s">
        <v>52</v>
      </c>
      <c r="E167" s="53" t="s">
        <v>326</v>
      </c>
      <c r="F167" s="53" t="s">
        <v>48</v>
      </c>
      <c r="G167" s="53" t="s">
        <v>341</v>
      </c>
      <c r="H167" s="38">
        <v>1</v>
      </c>
      <c r="I167" s="38">
        <v>0</v>
      </c>
      <c r="J167" s="39">
        <v>-62</v>
      </c>
      <c r="K167" s="40">
        <v>-0.01</v>
      </c>
    </row>
    <row r="168" spans="1:11" ht="25.5">
      <c r="A168" s="17">
        <v>38</v>
      </c>
      <c r="B168" s="32" t="s">
        <v>342</v>
      </c>
      <c r="C168" s="53" t="s">
        <v>50</v>
      </c>
      <c r="D168" s="53" t="s">
        <v>52</v>
      </c>
      <c r="E168" s="53" t="s">
        <v>326</v>
      </c>
      <c r="F168" s="53" t="s">
        <v>48</v>
      </c>
      <c r="G168" s="53" t="s">
        <v>343</v>
      </c>
      <c r="H168" s="38">
        <v>1</v>
      </c>
      <c r="I168" s="38">
        <v>0</v>
      </c>
      <c r="J168" s="39">
        <v>184</v>
      </c>
      <c r="K168" s="40">
        <v>0.02</v>
      </c>
    </row>
    <row r="169" spans="1:11" ht="27">
      <c r="A169" s="17">
        <v>39</v>
      </c>
      <c r="B169" s="32" t="s">
        <v>344</v>
      </c>
      <c r="C169" s="53" t="s">
        <v>50</v>
      </c>
      <c r="D169" s="53" t="s">
        <v>52</v>
      </c>
      <c r="E169" s="53" t="s">
        <v>281</v>
      </c>
      <c r="F169" s="53" t="s">
        <v>282</v>
      </c>
      <c r="G169" s="53" t="s">
        <v>345</v>
      </c>
      <c r="H169" s="38">
        <v>1</v>
      </c>
      <c r="I169" s="38">
        <v>0</v>
      </c>
      <c r="J169" s="39">
        <v>-167</v>
      </c>
      <c r="K169" s="40">
        <v>-0.02</v>
      </c>
    </row>
    <row r="170" spans="1:11" ht="27">
      <c r="A170" s="17">
        <v>40</v>
      </c>
      <c r="B170" s="32" t="s">
        <v>346</v>
      </c>
      <c r="C170" s="53" t="s">
        <v>50</v>
      </c>
      <c r="D170" s="53" t="s">
        <v>52</v>
      </c>
      <c r="E170" s="53" t="s">
        <v>277</v>
      </c>
      <c r="F170" s="53" t="s">
        <v>278</v>
      </c>
      <c r="G170" s="53" t="s">
        <v>347</v>
      </c>
      <c r="H170" s="38">
        <v>1</v>
      </c>
      <c r="I170" s="38">
        <v>0</v>
      </c>
      <c r="J170" s="39">
        <v>179</v>
      </c>
      <c r="K170" s="40">
        <v>0.02</v>
      </c>
    </row>
    <row r="171" spans="1:11" ht="27">
      <c r="A171" s="17">
        <v>41</v>
      </c>
      <c r="B171" s="32" t="s">
        <v>348</v>
      </c>
      <c r="C171" s="53" t="s">
        <v>50</v>
      </c>
      <c r="D171" s="53" t="s">
        <v>52</v>
      </c>
      <c r="E171" s="53" t="s">
        <v>275</v>
      </c>
      <c r="F171" s="53" t="s">
        <v>48</v>
      </c>
      <c r="G171" s="53" t="s">
        <v>349</v>
      </c>
      <c r="H171" s="38">
        <v>1</v>
      </c>
      <c r="I171" s="38">
        <v>0</v>
      </c>
      <c r="J171" s="39">
        <v>379</v>
      </c>
      <c r="K171" s="40">
        <v>0.05</v>
      </c>
    </row>
    <row r="172" spans="1:11" ht="27">
      <c r="A172" s="17">
        <v>42</v>
      </c>
      <c r="B172" s="32" t="s">
        <v>350</v>
      </c>
      <c r="C172" s="53" t="s">
        <v>50</v>
      </c>
      <c r="D172" s="53" t="s">
        <v>52</v>
      </c>
      <c r="E172" s="53" t="s">
        <v>326</v>
      </c>
      <c r="F172" s="53" t="s">
        <v>48</v>
      </c>
      <c r="G172" s="53" t="s">
        <v>351</v>
      </c>
      <c r="H172" s="38">
        <v>1</v>
      </c>
      <c r="I172" s="38">
        <v>0</v>
      </c>
      <c r="J172" s="39">
        <v>497</v>
      </c>
      <c r="K172" s="40">
        <v>7.0000000000000007E-2</v>
      </c>
    </row>
    <row r="173" spans="1:11" ht="27">
      <c r="A173" s="17">
        <v>43</v>
      </c>
      <c r="B173" s="32" t="s">
        <v>352</v>
      </c>
      <c r="C173" s="53" t="s">
        <v>50</v>
      </c>
      <c r="D173" s="53" t="s">
        <v>52</v>
      </c>
      <c r="E173" s="53" t="s">
        <v>301</v>
      </c>
      <c r="F173" s="53" t="s">
        <v>48</v>
      </c>
      <c r="G173" s="53" t="s">
        <v>353</v>
      </c>
      <c r="H173" s="38">
        <v>1</v>
      </c>
      <c r="I173" s="38">
        <v>0</v>
      </c>
      <c r="J173" s="39">
        <v>-256</v>
      </c>
      <c r="K173" s="40">
        <v>-0.03</v>
      </c>
    </row>
    <row r="174" spans="1:11" ht="27">
      <c r="A174" s="17">
        <v>44</v>
      </c>
      <c r="B174" s="32" t="s">
        <v>354</v>
      </c>
      <c r="C174" s="53" t="s">
        <v>50</v>
      </c>
      <c r="D174" s="53" t="s">
        <v>52</v>
      </c>
      <c r="E174" s="53" t="s">
        <v>301</v>
      </c>
      <c r="F174" s="53" t="s">
        <v>48</v>
      </c>
      <c r="G174" s="53" t="s">
        <v>355</v>
      </c>
      <c r="H174" s="38">
        <v>1</v>
      </c>
      <c r="I174" s="38">
        <v>0</v>
      </c>
      <c r="J174" s="39">
        <v>-283</v>
      </c>
      <c r="K174" s="40">
        <v>-0.04</v>
      </c>
    </row>
    <row r="175" spans="1:11" ht="27">
      <c r="A175" s="17">
        <v>45</v>
      </c>
      <c r="B175" s="32" t="s">
        <v>356</v>
      </c>
      <c r="C175" s="53" t="s">
        <v>50</v>
      </c>
      <c r="D175" s="53" t="s">
        <v>52</v>
      </c>
      <c r="E175" s="53" t="s">
        <v>275</v>
      </c>
      <c r="F175" s="53" t="s">
        <v>48</v>
      </c>
      <c r="G175" s="53" t="s">
        <v>357</v>
      </c>
      <c r="H175" s="38">
        <v>1</v>
      </c>
      <c r="I175" s="38">
        <v>0</v>
      </c>
      <c r="J175" s="39">
        <v>-1463</v>
      </c>
      <c r="K175" s="40">
        <v>-0.2</v>
      </c>
    </row>
    <row r="176" spans="1:11" ht="27">
      <c r="A176" s="17">
        <v>46</v>
      </c>
      <c r="B176" s="32" t="s">
        <v>358</v>
      </c>
      <c r="C176" s="53" t="s">
        <v>50</v>
      </c>
      <c r="D176" s="53" t="s">
        <v>52</v>
      </c>
      <c r="E176" s="53" t="s">
        <v>275</v>
      </c>
      <c r="F176" s="53" t="s">
        <v>48</v>
      </c>
      <c r="G176" s="53" t="s">
        <v>359</v>
      </c>
      <c r="H176" s="38">
        <v>1</v>
      </c>
      <c r="I176" s="38">
        <v>0</v>
      </c>
      <c r="J176" s="39">
        <v>-1057</v>
      </c>
      <c r="K176" s="40">
        <v>-0.14000000000000001</v>
      </c>
    </row>
    <row r="177" spans="1:13" ht="27">
      <c r="A177" s="17">
        <v>47</v>
      </c>
      <c r="B177" s="32" t="s">
        <v>360</v>
      </c>
      <c r="C177" s="53" t="s">
        <v>50</v>
      </c>
      <c r="D177" s="53" t="s">
        <v>52</v>
      </c>
      <c r="E177" s="53" t="s">
        <v>286</v>
      </c>
      <c r="F177" s="53" t="s">
        <v>278</v>
      </c>
      <c r="G177" s="53" t="s">
        <v>361</v>
      </c>
      <c r="H177" s="38">
        <v>1</v>
      </c>
      <c r="I177" s="38">
        <v>0</v>
      </c>
      <c r="J177" s="39">
        <v>1046</v>
      </c>
      <c r="K177" s="40">
        <v>0.14000000000000001</v>
      </c>
    </row>
    <row r="178" spans="1:13" ht="27">
      <c r="A178" s="17">
        <v>48</v>
      </c>
      <c r="B178" s="32" t="s">
        <v>362</v>
      </c>
      <c r="C178" s="53" t="s">
        <v>50</v>
      </c>
      <c r="D178" s="53" t="s">
        <v>52</v>
      </c>
      <c r="E178" s="53" t="s">
        <v>281</v>
      </c>
      <c r="F178" s="53" t="s">
        <v>282</v>
      </c>
      <c r="G178" s="53" t="s">
        <v>363</v>
      </c>
      <c r="H178" s="38">
        <v>1</v>
      </c>
      <c r="I178" s="38">
        <v>0</v>
      </c>
      <c r="J178" s="39">
        <v>-98</v>
      </c>
      <c r="K178" s="40">
        <v>-0.01</v>
      </c>
    </row>
    <row r="179" spans="1:13" ht="27">
      <c r="A179" s="17">
        <v>49</v>
      </c>
      <c r="B179" s="32" t="s">
        <v>364</v>
      </c>
      <c r="C179" s="53" t="s">
        <v>50</v>
      </c>
      <c r="D179" s="53" t="s">
        <v>52</v>
      </c>
      <c r="E179" s="53" t="s">
        <v>277</v>
      </c>
      <c r="F179" s="53" t="s">
        <v>278</v>
      </c>
      <c r="G179" s="53" t="s">
        <v>365</v>
      </c>
      <c r="H179" s="38">
        <v>1</v>
      </c>
      <c r="I179" s="38">
        <v>0</v>
      </c>
      <c r="J179" s="39">
        <v>-80</v>
      </c>
      <c r="K179" s="40">
        <v>-0.01</v>
      </c>
    </row>
    <row r="180" spans="1:13" ht="27">
      <c r="A180" s="17">
        <v>50</v>
      </c>
      <c r="B180" s="32" t="s">
        <v>366</v>
      </c>
      <c r="C180" s="53" t="s">
        <v>50</v>
      </c>
      <c r="D180" s="53" t="s">
        <v>52</v>
      </c>
      <c r="E180" s="53" t="s">
        <v>277</v>
      </c>
      <c r="F180" s="53" t="s">
        <v>278</v>
      </c>
      <c r="G180" s="53" t="s">
        <v>367</v>
      </c>
      <c r="H180" s="38">
        <v>1</v>
      </c>
      <c r="I180" s="38">
        <v>0</v>
      </c>
      <c r="J180" s="39">
        <v>-77</v>
      </c>
      <c r="K180" s="40">
        <v>-0.01</v>
      </c>
    </row>
    <row r="181" spans="1:13" ht="27">
      <c r="A181" s="17">
        <v>51</v>
      </c>
      <c r="B181" s="32" t="s">
        <v>368</v>
      </c>
      <c r="C181" s="53" t="s">
        <v>50</v>
      </c>
      <c r="D181" s="53" t="s">
        <v>52</v>
      </c>
      <c r="E181" s="53" t="s">
        <v>292</v>
      </c>
      <c r="F181" s="53" t="s">
        <v>282</v>
      </c>
      <c r="G181" s="53" t="s">
        <v>369</v>
      </c>
      <c r="H181" s="38">
        <v>1</v>
      </c>
      <c r="I181" s="38">
        <v>0</v>
      </c>
      <c r="J181" s="39">
        <v>-82</v>
      </c>
      <c r="K181" s="40">
        <v>-0.01</v>
      </c>
    </row>
    <row r="182" spans="1:13" ht="27">
      <c r="A182" s="17">
        <v>52</v>
      </c>
      <c r="B182" s="32" t="s">
        <v>370</v>
      </c>
      <c r="C182" s="53" t="s">
        <v>50</v>
      </c>
      <c r="D182" s="53" t="s">
        <v>52</v>
      </c>
      <c r="E182" s="53" t="s">
        <v>275</v>
      </c>
      <c r="F182" s="53" t="s">
        <v>48</v>
      </c>
      <c r="G182" s="53" t="s">
        <v>371</v>
      </c>
      <c r="H182" s="38">
        <v>1</v>
      </c>
      <c r="I182" s="38">
        <v>0</v>
      </c>
      <c r="J182" s="39">
        <v>-87</v>
      </c>
      <c r="K182" s="40">
        <v>-0.01</v>
      </c>
    </row>
    <row r="183" spans="1:13" ht="27">
      <c r="A183" s="17">
        <v>53</v>
      </c>
      <c r="B183" s="32" t="s">
        <v>372</v>
      </c>
      <c r="C183" s="53" t="s">
        <v>50</v>
      </c>
      <c r="D183" s="53" t="s">
        <v>52</v>
      </c>
      <c r="E183" s="53" t="s">
        <v>292</v>
      </c>
      <c r="F183" s="53" t="s">
        <v>282</v>
      </c>
      <c r="G183" s="53" t="s">
        <v>373</v>
      </c>
      <c r="H183" s="38">
        <v>1</v>
      </c>
      <c r="I183" s="38">
        <v>0</v>
      </c>
      <c r="J183" s="39">
        <v>2640</v>
      </c>
      <c r="K183" s="40">
        <v>0.36</v>
      </c>
    </row>
    <row r="184" spans="1:13" ht="27">
      <c r="A184" s="17">
        <v>54</v>
      </c>
      <c r="B184" s="32" t="s">
        <v>374</v>
      </c>
      <c r="C184" s="53" t="s">
        <v>50</v>
      </c>
      <c r="D184" s="53" t="s">
        <v>52</v>
      </c>
      <c r="E184" s="53" t="s">
        <v>275</v>
      </c>
      <c r="F184" s="53" t="s">
        <v>48</v>
      </c>
      <c r="G184" s="53" t="s">
        <v>375</v>
      </c>
      <c r="H184" s="38">
        <v>1</v>
      </c>
      <c r="I184" s="38">
        <v>0</v>
      </c>
      <c r="J184" s="39">
        <v>-4143</v>
      </c>
      <c r="K184" s="40">
        <v>-0.56000000000000005</v>
      </c>
    </row>
    <row r="185" spans="1:13" ht="27">
      <c r="A185" s="17">
        <v>55</v>
      </c>
      <c r="B185" s="32" t="s">
        <v>376</v>
      </c>
      <c r="C185" s="53" t="s">
        <v>50</v>
      </c>
      <c r="D185" s="53" t="s">
        <v>52</v>
      </c>
      <c r="E185" s="53" t="s">
        <v>277</v>
      </c>
      <c r="F185" s="53" t="s">
        <v>278</v>
      </c>
      <c r="G185" s="53" t="s">
        <v>377</v>
      </c>
      <c r="H185" s="38">
        <v>1</v>
      </c>
      <c r="I185" s="38">
        <v>0</v>
      </c>
      <c r="J185" s="39">
        <v>-1045</v>
      </c>
      <c r="K185" s="40">
        <v>-0.14000000000000001</v>
      </c>
    </row>
    <row r="186" spans="1:13" ht="27">
      <c r="A186" s="17">
        <v>56</v>
      </c>
      <c r="B186" s="32" t="s">
        <v>378</v>
      </c>
      <c r="C186" s="53" t="s">
        <v>50</v>
      </c>
      <c r="D186" s="53" t="s">
        <v>52</v>
      </c>
      <c r="E186" s="53" t="s">
        <v>292</v>
      </c>
      <c r="F186" s="53" t="s">
        <v>282</v>
      </c>
      <c r="G186" s="53" t="s">
        <v>379</v>
      </c>
      <c r="H186" s="38">
        <v>1</v>
      </c>
      <c r="I186" s="38">
        <v>0</v>
      </c>
      <c r="J186" s="39">
        <v>1593</v>
      </c>
      <c r="K186" s="40">
        <v>0.21</v>
      </c>
    </row>
    <row r="187" spans="1:13" ht="27">
      <c r="A187" s="17">
        <v>57</v>
      </c>
      <c r="B187" s="32" t="s">
        <v>380</v>
      </c>
      <c r="C187" s="53" t="s">
        <v>50</v>
      </c>
      <c r="D187" s="53" t="s">
        <v>52</v>
      </c>
      <c r="E187" s="53" t="s">
        <v>277</v>
      </c>
      <c r="F187" s="53" t="s">
        <v>278</v>
      </c>
      <c r="G187" s="53" t="s">
        <v>381</v>
      </c>
      <c r="H187" s="38">
        <v>1</v>
      </c>
      <c r="I187" s="38">
        <v>0</v>
      </c>
      <c r="J187" s="39">
        <v>-763</v>
      </c>
      <c r="K187" s="40">
        <v>-0.1</v>
      </c>
    </row>
    <row r="188" spans="1:13" ht="27">
      <c r="A188" s="17">
        <v>58</v>
      </c>
      <c r="B188" s="32" t="s">
        <v>382</v>
      </c>
      <c r="C188" s="53" t="s">
        <v>50</v>
      </c>
      <c r="D188" s="53" t="s">
        <v>52</v>
      </c>
      <c r="E188" s="53" t="s">
        <v>292</v>
      </c>
      <c r="F188" s="53" t="s">
        <v>282</v>
      </c>
      <c r="G188" s="53" t="s">
        <v>383</v>
      </c>
      <c r="H188" s="38">
        <v>1</v>
      </c>
      <c r="I188" s="38">
        <v>0</v>
      </c>
      <c r="J188" s="39">
        <v>342</v>
      </c>
      <c r="K188" s="40">
        <v>0.05</v>
      </c>
    </row>
    <row r="189" spans="1:13">
      <c r="B189" s="41" t="s">
        <v>30</v>
      </c>
      <c r="C189" s="54"/>
      <c r="D189" s="54"/>
      <c r="E189" s="54"/>
      <c r="F189" s="54"/>
      <c r="G189" s="54"/>
      <c r="H189" s="54"/>
      <c r="I189" s="44">
        <v>0</v>
      </c>
      <c r="J189" s="45">
        <v>5356</v>
      </c>
      <c r="K189" s="46">
        <v>0.71</v>
      </c>
    </row>
    <row r="190" spans="1:13" ht="2.1" customHeight="1">
      <c r="B190" s="19"/>
      <c r="C190" s="19"/>
      <c r="D190" s="19"/>
      <c r="E190" s="19"/>
      <c r="F190" s="19"/>
      <c r="G190" s="19"/>
      <c r="H190" s="19"/>
      <c r="I190" s="22"/>
      <c r="J190" s="22"/>
      <c r="K190" s="22"/>
      <c r="L190" s="19"/>
      <c r="M190" s="19"/>
    </row>
    <row r="191" spans="1:13" ht="2.1" customHeight="1">
      <c r="B191" s="19"/>
      <c r="C191" s="19"/>
      <c r="D191" s="19"/>
      <c r="E191" s="19"/>
      <c r="F191" s="19"/>
      <c r="G191" s="22"/>
      <c r="H191" s="23"/>
      <c r="I191" s="22"/>
      <c r="J191" s="19"/>
      <c r="K191" s="19"/>
      <c r="L191" s="19"/>
      <c r="M191" s="19"/>
    </row>
    <row r="192" spans="1:13" ht="2.1" customHeight="1">
      <c r="B192" s="19"/>
      <c r="C192" s="19"/>
      <c r="D192" s="19"/>
      <c r="E192" s="19"/>
      <c r="F192" s="19"/>
      <c r="G192" s="22"/>
      <c r="H192" s="23"/>
      <c r="I192" s="22"/>
      <c r="J192" s="19"/>
      <c r="K192" s="19"/>
      <c r="L192" s="19"/>
      <c r="M192" s="19"/>
    </row>
    <row r="193" spans="1:13" ht="2.1" customHeight="1">
      <c r="B193" s="19"/>
      <c r="C193" s="19"/>
      <c r="D193" s="19"/>
      <c r="E193" s="19"/>
      <c r="F193" s="19"/>
      <c r="G193" s="19"/>
      <c r="H193" s="22"/>
      <c r="I193" s="23"/>
      <c r="J193" s="22"/>
      <c r="K193" s="19"/>
      <c r="L193" s="19"/>
      <c r="M193" s="19"/>
    </row>
    <row r="194" spans="1:13" ht="2.1" customHeight="1">
      <c r="B194" s="19"/>
      <c r="C194" s="19"/>
      <c r="D194" s="19"/>
      <c r="E194" s="19"/>
      <c r="F194" s="19"/>
      <c r="G194" s="19"/>
      <c r="H194" s="19"/>
      <c r="I194" s="22"/>
      <c r="J194" s="22"/>
      <c r="K194" s="22"/>
      <c r="L194" s="19"/>
      <c r="M194" s="19"/>
    </row>
    <row r="195" spans="1:13" ht="2.1" customHeight="1">
      <c r="B195" s="19"/>
      <c r="C195" s="19"/>
      <c r="D195" s="19"/>
      <c r="E195" s="22"/>
      <c r="F195" s="22"/>
      <c r="G195" s="22"/>
      <c r="H195" s="19"/>
      <c r="I195" s="19"/>
      <c r="J195" s="19"/>
      <c r="K195" s="19"/>
      <c r="L195" s="19"/>
      <c r="M195" s="19"/>
    </row>
    <row r="196" spans="1:13" ht="2.1" customHeight="1">
      <c r="B196" s="19"/>
      <c r="C196" s="19"/>
      <c r="D196" s="19"/>
      <c r="E196" s="19"/>
      <c r="F196" s="19"/>
      <c r="G196" s="19"/>
      <c r="H196" s="22"/>
      <c r="I196" s="22"/>
      <c r="J196" s="22"/>
      <c r="K196" s="22"/>
      <c r="L196" s="19"/>
      <c r="M196" s="19"/>
    </row>
    <row r="197" spans="1:13" s="55" customFormat="1" ht="2.1" customHeight="1">
      <c r="A197" s="17"/>
      <c r="H197" s="56"/>
    </row>
  </sheetData>
  <autoFilter ref="A4:M197" xr:uid="{00000000-0009-0000-0000-000002000000}"/>
  <mergeCells count="2">
    <mergeCell ref="B2:I2"/>
    <mergeCell ref="B3:E3"/>
  </mergeCells>
  <conditionalFormatting sqref="C6:I6 K120:M121 C13:M119 C191:I191 C121:J121 C123:K190 C196:K196">
    <cfRule type="cellIs" dxfId="2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63150-76C7-49BC-87B9-0C2FFFF0FAF4}">
  <sheetPr>
    <tabColor indexed="10"/>
    <pageSetUpPr fitToPage="1"/>
  </sheetPr>
  <dimension ref="A1:P51"/>
  <sheetViews>
    <sheetView showGridLines="0" workbookViewId="0">
      <pane xSplit="3" ySplit="4" topLeftCell="D5" activePane="bottomRight" state="frozen"/>
      <selection activeCell="D3" sqref="D3:G3"/>
      <selection pane="topRight" activeCell="D3" sqref="D3:G3"/>
      <selection pane="bottomLeft" activeCell="D3" sqref="D3:G3"/>
      <selection pane="bottomRight" activeCell="C3" sqref="C3:G3"/>
    </sheetView>
  </sheetViews>
  <sheetFormatPr defaultColWidth="0" defaultRowHeight="14.25"/>
  <cols>
    <col min="1" max="1" width="2.125" customWidth="1"/>
    <col min="2" max="2" width="3.875" style="17" customWidth="1"/>
    <col min="3" max="3" width="42.75" customWidth="1"/>
    <col min="4" max="8" width="13.75" customWidth="1"/>
    <col min="9" max="9" width="3.625" customWidth="1"/>
    <col min="10" max="10" width="9" hidden="1" customWidth="1"/>
    <col min="11" max="11" width="0" hidden="1" customWidth="1"/>
    <col min="12" max="12" width="9" hidden="1" customWidth="1"/>
    <col min="13" max="14" width="0" hidden="1" customWidth="1"/>
    <col min="15" max="15" width="9" hidden="1" customWidth="1"/>
    <col min="16" max="16" width="0" hidden="1" customWidth="1"/>
    <col min="17" max="16384" width="9" hidden="1"/>
  </cols>
  <sheetData>
    <row r="1" spans="1:8" ht="18" customHeight="1">
      <c r="A1" s="17"/>
    </row>
    <row r="2" spans="1:8" ht="43.5" customHeight="1">
      <c r="C2" s="73" t="s">
        <v>421</v>
      </c>
      <c r="D2" s="73"/>
      <c r="E2" s="73"/>
      <c r="F2" s="73"/>
      <c r="G2" s="73"/>
      <c r="H2" s="73"/>
    </row>
    <row r="3" spans="1:8">
      <c r="C3" s="77" t="s">
        <v>422</v>
      </c>
      <c r="D3" s="77"/>
      <c r="E3" s="77"/>
      <c r="F3" s="77"/>
    </row>
    <row r="4" spans="1:8" ht="15">
      <c r="C4" s="6" t="s">
        <v>426</v>
      </c>
      <c r="D4" s="4"/>
    </row>
    <row r="5" spans="1:8" ht="7.5" customHeight="1"/>
    <row r="6" spans="1:8" ht="36">
      <c r="C6" s="24" t="s">
        <v>384</v>
      </c>
      <c r="D6" s="24" t="s">
        <v>385</v>
      </c>
      <c r="E6" s="24" t="s">
        <v>386</v>
      </c>
      <c r="F6" s="24" t="s">
        <v>7</v>
      </c>
      <c r="G6" s="24" t="s">
        <v>8</v>
      </c>
      <c r="H6" s="24" t="s">
        <v>9</v>
      </c>
    </row>
    <row r="7" spans="1:8" ht="24">
      <c r="B7" s="57">
        <v>1</v>
      </c>
      <c r="C7" s="58" t="s">
        <v>387</v>
      </c>
      <c r="D7" s="59"/>
      <c r="E7" s="60">
        <v>0</v>
      </c>
      <c r="F7" s="60">
        <v>0</v>
      </c>
      <c r="G7" s="60">
        <v>0</v>
      </c>
      <c r="H7" s="61">
        <v>0</v>
      </c>
    </row>
    <row r="8" spans="1:8" ht="48">
      <c r="B8" s="57">
        <v>2</v>
      </c>
      <c r="C8" s="58" t="s">
        <v>388</v>
      </c>
      <c r="D8" s="59"/>
      <c r="E8" s="60">
        <v>0</v>
      </c>
      <c r="F8" s="60">
        <v>0</v>
      </c>
      <c r="G8" s="60">
        <v>0</v>
      </c>
      <c r="H8" s="61">
        <v>0</v>
      </c>
    </row>
    <row r="9" spans="1:8">
      <c r="B9" s="57">
        <v>3</v>
      </c>
      <c r="C9" s="58" t="s">
        <v>389</v>
      </c>
      <c r="D9" s="59"/>
      <c r="E9" s="60">
        <v>0</v>
      </c>
      <c r="F9" s="60">
        <v>0</v>
      </c>
      <c r="G9" s="60">
        <v>0</v>
      </c>
      <c r="H9" s="61">
        <v>0</v>
      </c>
    </row>
    <row r="10" spans="1:8">
      <c r="B10" s="57">
        <v>4</v>
      </c>
      <c r="C10" s="58" t="s">
        <v>390</v>
      </c>
      <c r="D10" s="59"/>
      <c r="E10" s="60">
        <v>0</v>
      </c>
      <c r="F10" s="60">
        <v>0</v>
      </c>
      <c r="G10" s="60">
        <v>0</v>
      </c>
      <c r="H10" s="61">
        <v>0</v>
      </c>
    </row>
    <row r="11" spans="1:8" ht="36">
      <c r="B11" s="57">
        <v>5</v>
      </c>
      <c r="C11" s="58" t="s">
        <v>391</v>
      </c>
      <c r="D11" s="59"/>
      <c r="E11" s="60">
        <v>0</v>
      </c>
      <c r="F11" s="60">
        <v>0</v>
      </c>
      <c r="G11" s="60">
        <v>0</v>
      </c>
      <c r="H11" s="61">
        <v>0</v>
      </c>
    </row>
    <row r="12" spans="1:8">
      <c r="B12" s="57">
        <v>6</v>
      </c>
      <c r="C12" s="58" t="s">
        <v>392</v>
      </c>
      <c r="D12" s="59"/>
      <c r="E12" s="60">
        <v>14320</v>
      </c>
      <c r="F12" s="60">
        <v>35565</v>
      </c>
      <c r="G12" s="60">
        <v>35584</v>
      </c>
      <c r="H12" s="61">
        <v>4.79</v>
      </c>
    </row>
    <row r="13" spans="1:8">
      <c r="B13" s="57">
        <v>7</v>
      </c>
      <c r="C13" s="62" t="s">
        <v>16</v>
      </c>
      <c r="D13" s="59"/>
      <c r="E13" s="60">
        <v>14320</v>
      </c>
      <c r="F13" s="60">
        <v>35565</v>
      </c>
      <c r="G13" s="60">
        <v>35584</v>
      </c>
      <c r="H13" s="61">
        <v>4.79</v>
      </c>
    </row>
    <row r="14" spans="1:8">
      <c r="C14" s="63" t="s">
        <v>30</v>
      </c>
      <c r="D14" s="64"/>
      <c r="E14" s="65">
        <v>14320</v>
      </c>
      <c r="F14" s="65">
        <v>35565</v>
      </c>
      <c r="G14" s="65">
        <v>35584</v>
      </c>
      <c r="H14" s="66">
        <v>4.79</v>
      </c>
    </row>
    <row r="15" spans="1:8" ht="6.75" customHeight="1">
      <c r="C15" s="67"/>
      <c r="D15" s="67"/>
      <c r="E15" s="67"/>
      <c r="F15" s="67"/>
      <c r="G15" s="67"/>
      <c r="H15" s="67"/>
    </row>
    <row r="16" spans="1:8" ht="7.5" customHeight="1">
      <c r="C16" s="67"/>
      <c r="D16" s="67"/>
      <c r="E16" s="67"/>
      <c r="F16" s="67"/>
      <c r="G16" s="67"/>
      <c r="H16" s="67"/>
    </row>
    <row r="17" spans="2:8" ht="36">
      <c r="C17" s="24" t="s">
        <v>393</v>
      </c>
      <c r="D17" s="68" t="s">
        <v>8</v>
      </c>
      <c r="E17" s="69" t="s">
        <v>9</v>
      </c>
    </row>
    <row r="18" spans="2:8">
      <c r="B18" s="17">
        <v>1</v>
      </c>
      <c r="C18" s="58" t="s">
        <v>326</v>
      </c>
      <c r="D18" s="38">
        <v>20427</v>
      </c>
      <c r="E18" s="40">
        <v>2.75</v>
      </c>
    </row>
    <row r="19" spans="2:8">
      <c r="B19" s="17">
        <v>2</v>
      </c>
      <c r="C19" s="58" t="s">
        <v>394</v>
      </c>
      <c r="D19" s="38">
        <v>-1018</v>
      </c>
      <c r="E19" s="40">
        <v>-0.12</v>
      </c>
    </row>
    <row r="20" spans="2:8">
      <c r="C20" s="63" t="s">
        <v>30</v>
      </c>
      <c r="D20" s="70">
        <v>19409</v>
      </c>
      <c r="E20" s="71">
        <v>2.63</v>
      </c>
    </row>
    <row r="21" spans="2:8" ht="5.25" customHeight="1">
      <c r="C21" s="67"/>
      <c r="D21" s="67"/>
      <c r="E21" s="67"/>
      <c r="F21" s="67"/>
      <c r="G21" s="67"/>
      <c r="H21" s="67"/>
    </row>
    <row r="22" spans="2:8" ht="36">
      <c r="C22" s="24" t="s">
        <v>395</v>
      </c>
      <c r="D22" s="24" t="s">
        <v>8</v>
      </c>
      <c r="E22" s="24" t="s">
        <v>9</v>
      </c>
    </row>
    <row r="23" spans="2:8">
      <c r="B23" s="17">
        <v>1</v>
      </c>
      <c r="C23" s="62" t="s">
        <v>396</v>
      </c>
      <c r="D23" s="38">
        <v>20571</v>
      </c>
      <c r="E23" s="40">
        <v>2.77</v>
      </c>
    </row>
    <row r="24" spans="2:8">
      <c r="B24" s="17">
        <v>2</v>
      </c>
      <c r="C24" s="62" t="s">
        <v>397</v>
      </c>
      <c r="D24" s="38">
        <v>10882</v>
      </c>
      <c r="E24" s="40">
        <v>1.47</v>
      </c>
    </row>
    <row r="25" spans="2:8">
      <c r="B25" s="17">
        <v>3</v>
      </c>
      <c r="C25" s="62" t="s">
        <v>398</v>
      </c>
      <c r="D25" s="38">
        <v>2024</v>
      </c>
      <c r="E25" s="40">
        <v>0.27</v>
      </c>
    </row>
    <row r="26" spans="2:8">
      <c r="B26" s="17">
        <v>4</v>
      </c>
      <c r="C26" s="62" t="s">
        <v>399</v>
      </c>
      <c r="D26" s="38">
        <v>2298</v>
      </c>
      <c r="E26" s="40">
        <v>0.31</v>
      </c>
    </row>
    <row r="27" spans="2:8">
      <c r="B27" s="17">
        <v>5</v>
      </c>
      <c r="C27" s="62" t="s">
        <v>400</v>
      </c>
      <c r="D27" s="38">
        <v>2567</v>
      </c>
      <c r="E27" s="40">
        <v>0.35</v>
      </c>
    </row>
    <row r="28" spans="2:8">
      <c r="B28" s="17">
        <v>6</v>
      </c>
      <c r="C28" s="62" t="s">
        <v>401</v>
      </c>
      <c r="D28" s="38">
        <v>7612</v>
      </c>
      <c r="E28" s="40">
        <v>1.03</v>
      </c>
    </row>
    <row r="29" spans="2:8" ht="24">
      <c r="B29" s="17">
        <v>7</v>
      </c>
      <c r="C29" s="62" t="s">
        <v>402</v>
      </c>
      <c r="D29" s="38">
        <v>1007</v>
      </c>
      <c r="E29" s="40">
        <v>0.14000000000000001</v>
      </c>
    </row>
    <row r="30" spans="2:8" ht="36">
      <c r="B30" s="17">
        <v>8</v>
      </c>
      <c r="C30" s="62" t="s">
        <v>403</v>
      </c>
      <c r="D30" s="38">
        <v>537</v>
      </c>
      <c r="E30" s="40">
        <v>7.0000000000000007E-2</v>
      </c>
    </row>
    <row r="31" spans="2:8">
      <c r="B31" s="17">
        <v>9</v>
      </c>
      <c r="C31" s="62" t="s">
        <v>404</v>
      </c>
      <c r="D31" s="38">
        <v>3988</v>
      </c>
      <c r="E31" s="40">
        <v>0.54</v>
      </c>
    </row>
    <row r="32" spans="2:8">
      <c r="B32" s="17">
        <v>10</v>
      </c>
      <c r="C32" s="62" t="s">
        <v>405</v>
      </c>
      <c r="D32" s="38">
        <v>161</v>
      </c>
      <c r="E32" s="40">
        <v>0.02</v>
      </c>
    </row>
    <row r="33" spans="2:5">
      <c r="B33" s="17">
        <v>11</v>
      </c>
      <c r="C33" s="62" t="s">
        <v>406</v>
      </c>
      <c r="D33" s="38">
        <v>-12</v>
      </c>
      <c r="E33" s="40">
        <v>0</v>
      </c>
    </row>
    <row r="34" spans="2:5">
      <c r="B34" s="17">
        <v>12</v>
      </c>
      <c r="C34" s="62" t="s">
        <v>407</v>
      </c>
      <c r="D34" s="38">
        <v>-72</v>
      </c>
      <c r="E34" s="40">
        <v>-0.01</v>
      </c>
    </row>
    <row r="35" spans="2:5">
      <c r="B35" s="17">
        <v>13</v>
      </c>
      <c r="C35" s="62" t="s">
        <v>408</v>
      </c>
      <c r="D35" s="38">
        <v>-45</v>
      </c>
      <c r="E35" s="40">
        <v>-0.01</v>
      </c>
    </row>
    <row r="36" spans="2:5">
      <c r="B36" s="17">
        <v>14</v>
      </c>
      <c r="C36" s="62" t="s">
        <v>409</v>
      </c>
      <c r="D36" s="38">
        <v>0</v>
      </c>
      <c r="E36" s="40">
        <v>0</v>
      </c>
    </row>
    <row r="37" spans="2:5">
      <c r="B37" s="17">
        <v>15</v>
      </c>
      <c r="C37" s="62" t="s">
        <v>410</v>
      </c>
      <c r="D37" s="38">
        <v>9</v>
      </c>
      <c r="E37" s="40">
        <v>0</v>
      </c>
    </row>
    <row r="38" spans="2:5">
      <c r="B38" s="17">
        <v>16</v>
      </c>
      <c r="C38" s="62" t="s">
        <v>411</v>
      </c>
      <c r="D38" s="38">
        <v>-62</v>
      </c>
      <c r="E38" s="40">
        <v>-0.01</v>
      </c>
    </row>
    <row r="39" spans="2:5">
      <c r="B39" s="17">
        <v>17</v>
      </c>
      <c r="C39" s="62" t="s">
        <v>412</v>
      </c>
      <c r="D39" s="38">
        <v>184</v>
      </c>
      <c r="E39" s="40">
        <v>0.02</v>
      </c>
    </row>
    <row r="40" spans="2:5">
      <c r="B40" s="17">
        <v>18</v>
      </c>
      <c r="C40" s="62" t="s">
        <v>413</v>
      </c>
      <c r="D40" s="38">
        <v>504</v>
      </c>
      <c r="E40" s="40">
        <v>7.0000000000000007E-2</v>
      </c>
    </row>
    <row r="41" spans="2:5">
      <c r="B41" s="17">
        <v>19</v>
      </c>
      <c r="C41" s="62" t="s">
        <v>414</v>
      </c>
      <c r="D41" s="38">
        <v>2507</v>
      </c>
      <c r="E41" s="40">
        <v>0.34</v>
      </c>
    </row>
    <row r="42" spans="2:5" ht="36">
      <c r="B42" s="17">
        <v>20</v>
      </c>
      <c r="C42" s="62" t="s">
        <v>415</v>
      </c>
      <c r="D42" s="38">
        <v>497</v>
      </c>
      <c r="E42" s="40">
        <v>7.0000000000000007E-2</v>
      </c>
    </row>
    <row r="43" spans="2:5" ht="24">
      <c r="B43" s="17">
        <v>21</v>
      </c>
      <c r="C43" s="62" t="s">
        <v>416</v>
      </c>
      <c r="D43" s="38">
        <v>1515</v>
      </c>
      <c r="E43" s="40">
        <v>0.2</v>
      </c>
    </row>
    <row r="44" spans="2:5">
      <c r="B44" s="17">
        <v>22</v>
      </c>
      <c r="C44" s="62" t="s">
        <v>417</v>
      </c>
      <c r="D44" s="38">
        <v>5112</v>
      </c>
      <c r="E44" s="40">
        <v>0.69</v>
      </c>
    </row>
    <row r="45" spans="2:5">
      <c r="B45" s="17">
        <v>23</v>
      </c>
      <c r="C45" s="62" t="s">
        <v>418</v>
      </c>
      <c r="D45" s="38">
        <v>3015</v>
      </c>
      <c r="E45" s="40">
        <v>0.41</v>
      </c>
    </row>
    <row r="46" spans="2:5">
      <c r="B46" s="17">
        <v>24</v>
      </c>
      <c r="C46" s="62" t="s">
        <v>419</v>
      </c>
      <c r="D46" s="38">
        <v>5034</v>
      </c>
      <c r="E46" s="40">
        <v>0.68</v>
      </c>
    </row>
    <row r="47" spans="2:5">
      <c r="B47" s="17">
        <v>25</v>
      </c>
      <c r="C47" s="62" t="s">
        <v>420</v>
      </c>
      <c r="D47" s="38">
        <v>5191</v>
      </c>
      <c r="E47" s="40">
        <v>0.7</v>
      </c>
    </row>
    <row r="48" spans="2:5">
      <c r="C48" s="63" t="s">
        <v>30</v>
      </c>
      <c r="D48" s="70">
        <v>75024</v>
      </c>
      <c r="E48" s="71">
        <v>10.119999999999999</v>
      </c>
    </row>
    <row r="49" spans="2:8" s="55" customFormat="1" ht="6" customHeight="1">
      <c r="B49" s="17"/>
    </row>
    <row r="50" spans="2:8" s="55" customFormat="1" ht="12">
      <c r="B50" s="17"/>
      <c r="C50" s="79"/>
      <c r="D50" s="79"/>
      <c r="E50" s="79"/>
      <c r="F50" s="79"/>
      <c r="G50" s="79"/>
      <c r="H50" s="79"/>
    </row>
    <row r="51" spans="2:8" ht="7.5" customHeight="1"/>
  </sheetData>
  <mergeCells count="3">
    <mergeCell ref="C2:H2"/>
    <mergeCell ref="C3:F3"/>
    <mergeCell ref="C50:H50"/>
  </mergeCells>
  <conditionalFormatting sqref="C7:H15 D18:E21 D49:H49">
    <cfRule type="cellIs" dxfId="1" priority="2" operator="equal">
      <formula>0</formula>
    </cfRule>
  </conditionalFormatting>
  <conditionalFormatting sqref="D23:E48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3" fitToHeight="6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135</vt:i4>
      </vt:variant>
    </vt:vector>
  </HeadingPairs>
  <TitlesOfParts>
    <vt:vector size="139" baseType="lpstr">
      <vt:lpstr>Lista_TABEL</vt:lpstr>
      <vt:lpstr>Tabela_glowna</vt:lpstr>
      <vt:lpstr>Tabele_uzupelniajace</vt:lpstr>
      <vt:lpstr>Tabele_dodatkowe</vt:lpstr>
      <vt:lpstr>eFR_ARK_dluzne_pap</vt:lpstr>
      <vt:lpstr>eFR_ARK_grup_kapit</vt:lpstr>
      <vt:lpstr>eFR_ARK_gwarant</vt:lpstr>
      <vt:lpstr>eFR_ARK_instr_poch</vt:lpstr>
      <vt:lpstr>eFR_ARK_podmiot_art107</vt:lpstr>
      <vt:lpstr>eFR_ARK_tab_glowna_2021</vt:lpstr>
      <vt:lpstr>eFR_TD_Wydruk</vt:lpstr>
      <vt:lpstr>eFR_TG_Wydruk</vt:lpstr>
      <vt:lpstr>eFR_TU_Wydruk</vt:lpstr>
      <vt:lpstr>Lista_TABEL!Obszar_wydruku</vt:lpstr>
      <vt:lpstr>Tabela_glowna!Obszar_wydruku</vt:lpstr>
      <vt:lpstr>Tabele_dodatkowe!Obszar_wydruku</vt:lpstr>
      <vt:lpstr>Tabele_uzupelniajace!Obszar_wydruku</vt:lpstr>
      <vt:lpstr>Raport_Portfel</vt:lpstr>
      <vt:lpstr>Raport_Portfel_DOD</vt:lpstr>
      <vt:lpstr>Raport_Portfel_KPL</vt:lpstr>
      <vt:lpstr>SF_PORTFEL</vt:lpstr>
      <vt:lpstr>SF_Portfel_BIEZ</vt:lpstr>
      <vt:lpstr>SF_Portfel_D1</vt:lpstr>
      <vt:lpstr>SF_Portfel_D1_1</vt:lpstr>
      <vt:lpstr>SF_Portfel_D1_2</vt:lpstr>
      <vt:lpstr>SF_Portfel_D1_3</vt:lpstr>
      <vt:lpstr>SF_Portfel_D1_4</vt:lpstr>
      <vt:lpstr>SF_Portfel_D1_5</vt:lpstr>
      <vt:lpstr>SF_Portfel_D2</vt:lpstr>
      <vt:lpstr>SF_Portfel_D2_1</vt:lpstr>
      <vt:lpstr>SF_Portfel_D2_2</vt:lpstr>
      <vt:lpstr>SF_Portfel_D2_3</vt:lpstr>
      <vt:lpstr>SF_Portfel_D3</vt:lpstr>
      <vt:lpstr>SF_Portfel_D3_1</vt:lpstr>
      <vt:lpstr>SF_Portfel_D3_2</vt:lpstr>
      <vt:lpstr>SF_Portfel_D3_3</vt:lpstr>
      <vt:lpstr>SF_Portfel_D4</vt:lpstr>
      <vt:lpstr>SF_Portfel_D4_1</vt:lpstr>
      <vt:lpstr>SF_Portfel_D4_2</vt:lpstr>
      <vt:lpstr>SF_Portfel_D4_3</vt:lpstr>
      <vt:lpstr>SF_Portfel_D5</vt:lpstr>
      <vt:lpstr>SF_Portfel_D5_1</vt:lpstr>
      <vt:lpstr>SF_Portfel_D5_2</vt:lpstr>
      <vt:lpstr>SF_Portfel_D5_3</vt:lpstr>
      <vt:lpstr>SF_PORTFEL_Dodatkowe</vt:lpstr>
      <vt:lpstr>SF_Portfel_U01</vt:lpstr>
      <vt:lpstr>SF_Portfel_U01_1</vt:lpstr>
      <vt:lpstr>SF_Portfel_U01_2</vt:lpstr>
      <vt:lpstr>SF_Portfel_U01_3</vt:lpstr>
      <vt:lpstr>SF_Portfel_U01_4</vt:lpstr>
      <vt:lpstr>SF_Portfel_U01_5</vt:lpstr>
      <vt:lpstr>SF_Portfel_U01_6</vt:lpstr>
      <vt:lpstr>SF_Portfel_U02</vt:lpstr>
      <vt:lpstr>SF_Portfel_U02_1</vt:lpstr>
      <vt:lpstr>SF_Portfel_U02_2</vt:lpstr>
      <vt:lpstr>SF_Portfel_U02_3</vt:lpstr>
      <vt:lpstr>SF_Portfel_U02_4</vt:lpstr>
      <vt:lpstr>SF_Portfel_U03</vt:lpstr>
      <vt:lpstr>SF_Portfel_U03_1</vt:lpstr>
      <vt:lpstr>SF_Portfel_U03_2</vt:lpstr>
      <vt:lpstr>SF_Portfel_U03_3</vt:lpstr>
      <vt:lpstr>SF_Portfel_U03_4</vt:lpstr>
      <vt:lpstr>SF_Portfel_U04</vt:lpstr>
      <vt:lpstr>SF_Portfel_U04_1</vt:lpstr>
      <vt:lpstr>SF_Portfel_U04_2</vt:lpstr>
      <vt:lpstr>SF_Portfel_U04_3</vt:lpstr>
      <vt:lpstr>SF_Portfel_U04_4</vt:lpstr>
      <vt:lpstr>SF_Portfel_U05</vt:lpstr>
      <vt:lpstr>SF_Portfel_U05_1</vt:lpstr>
      <vt:lpstr>SF_Portfel_U05_2</vt:lpstr>
      <vt:lpstr>SF_Portfel_U05_3</vt:lpstr>
      <vt:lpstr>SF_Portfel_U05_4</vt:lpstr>
      <vt:lpstr>SF_Portfel_U06</vt:lpstr>
      <vt:lpstr>SF_Portfel_U06_1</vt:lpstr>
      <vt:lpstr>SF_Portfel_U06_2</vt:lpstr>
      <vt:lpstr>SF_Portfel_U06_3</vt:lpstr>
      <vt:lpstr>SF_Portfel_U06_4</vt:lpstr>
      <vt:lpstr>SF_Portfel_U07</vt:lpstr>
      <vt:lpstr>SF_Portfel_U07_1</vt:lpstr>
      <vt:lpstr>SF_Portfel_U07_10</vt:lpstr>
      <vt:lpstr>SF_Portfel_U07_2</vt:lpstr>
      <vt:lpstr>SF_Portfel_U07_3</vt:lpstr>
      <vt:lpstr>SF_Portfel_U07_4</vt:lpstr>
      <vt:lpstr>SF_Portfel_U07_5</vt:lpstr>
      <vt:lpstr>SF_Portfel_U07_6</vt:lpstr>
      <vt:lpstr>SF_Portfel_U07_7</vt:lpstr>
      <vt:lpstr>SF_Portfel_U07_8</vt:lpstr>
      <vt:lpstr>SF_Portfel_U07_9</vt:lpstr>
      <vt:lpstr>SF_Portfel_U08</vt:lpstr>
      <vt:lpstr>SF_Portfel_U08_1</vt:lpstr>
      <vt:lpstr>SF_Portfel_U08_2</vt:lpstr>
      <vt:lpstr>SF_Portfel_U08_3</vt:lpstr>
      <vt:lpstr>SF_Portfel_U08_4</vt:lpstr>
      <vt:lpstr>SF_Portfel_U08_5</vt:lpstr>
      <vt:lpstr>SF_Portfel_U08_6</vt:lpstr>
      <vt:lpstr>SF_Portfel_U08_7</vt:lpstr>
      <vt:lpstr>SF_Portfel_U08_8</vt:lpstr>
      <vt:lpstr>SF_Portfel_U08_9</vt:lpstr>
      <vt:lpstr>SF_Portfel_U09</vt:lpstr>
      <vt:lpstr>SF_Portfel_U09_1</vt:lpstr>
      <vt:lpstr>SF_Portfel_U09_2</vt:lpstr>
      <vt:lpstr>SF_Portfel_U09_3</vt:lpstr>
      <vt:lpstr>SF_Portfel_U09_4</vt:lpstr>
      <vt:lpstr>SF_Portfel_U10</vt:lpstr>
      <vt:lpstr>SF_Portfel_U10_1</vt:lpstr>
      <vt:lpstr>SF_Portfel_U10_2</vt:lpstr>
      <vt:lpstr>SF_Portfel_U10_3</vt:lpstr>
      <vt:lpstr>SF_Portfel_U10_4</vt:lpstr>
      <vt:lpstr>SF_Portfel_U11</vt:lpstr>
      <vt:lpstr>SF_Portfel_U11_1</vt:lpstr>
      <vt:lpstr>SF_Portfel_U11_2</vt:lpstr>
      <vt:lpstr>SF_Portfel_U11_3</vt:lpstr>
      <vt:lpstr>SF_Portfel_U11_4</vt:lpstr>
      <vt:lpstr>SF_Portfel_U12</vt:lpstr>
      <vt:lpstr>SF_Portfel_U12_1</vt:lpstr>
      <vt:lpstr>SF_Portfel_U12_2</vt:lpstr>
      <vt:lpstr>SF_Portfel_U12_3</vt:lpstr>
      <vt:lpstr>SF_Portfel_U12_4</vt:lpstr>
      <vt:lpstr>SF_Portfel_U13</vt:lpstr>
      <vt:lpstr>SF_Portfel_U13_1</vt:lpstr>
      <vt:lpstr>SF_Portfel_U13_2</vt:lpstr>
      <vt:lpstr>SF_Portfel_U13_3</vt:lpstr>
      <vt:lpstr>SF_Portfel_U13_4</vt:lpstr>
      <vt:lpstr>SF_Portfel_U14</vt:lpstr>
      <vt:lpstr>SF_Portfel_U14_1</vt:lpstr>
      <vt:lpstr>SF_Portfel_U14_2</vt:lpstr>
      <vt:lpstr>SF_Portfel_U14_3</vt:lpstr>
      <vt:lpstr>SF_Portfel_U14_4</vt:lpstr>
      <vt:lpstr>SF_Portfel_U15</vt:lpstr>
      <vt:lpstr>SF_Portfel_U15_1</vt:lpstr>
      <vt:lpstr>SF_Portfel_U15_2</vt:lpstr>
      <vt:lpstr>SF_Portfel_U15_3</vt:lpstr>
      <vt:lpstr>SF_Portfel_U15_4</vt:lpstr>
      <vt:lpstr>T_Tabela_Główna</vt:lpstr>
      <vt:lpstr>T_Tabele_DODATKOWE</vt:lpstr>
      <vt:lpstr>T_Tabele_UZUPEŁNIAJĄCE</vt:lpstr>
      <vt:lpstr>Tabela_glowna!Tytuły_wydruku</vt:lpstr>
      <vt:lpstr>Tabele_dodatkowe!Tytuły_wydruku</vt:lpstr>
      <vt:lpstr>Tabele_uzupelniajace!Tytuły_wydruku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Czumaj Zbigniew</dc:creator>
  <cp:lastModifiedBy>Czumaj Zbigniew</cp:lastModifiedBy>
  <cp:lastPrinted>2026-06-16T11:07:46Z</cp:lastPrinted>
  <dcterms:created xsi:type="dcterms:W3CDTF">2026-06-16T10:41:33Z</dcterms:created>
  <dcterms:modified xsi:type="dcterms:W3CDTF">2026-06-16T11:21:26Z</dcterms:modified>
</cp:coreProperties>
</file>